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5039\Documents\Cash Flow - Waste water\Cash Flow - waste  water management\"/>
    </mc:Choice>
  </mc:AlternateContent>
  <xr:revisionPtr revIDLastSave="0" documentId="13_ncr:1_{0A83361C-5719-48E3-A728-08927C38CA8E}" xr6:coauthVersionLast="47" xr6:coauthVersionMax="47" xr10:uidLastSave="{00000000-0000-0000-0000-000000000000}"/>
  <workbookProtection workbookAlgorithmName="SHA-512" workbookHashValue="1ABCU19t7CT7iWWdlbwEeeI5KR45gYZRPNUuKWTthdXWjepg5X7520BHVJxkjWa5f7EbVuYrUFiyrMdJpIEyNg==" workbookSaltValue="a1cvtAY6u9IH1KBc7pmyCQ==" workbookSpinCount="100000" lockStructure="1"/>
  <bookViews>
    <workbookView xWindow="28680" yWindow="-120" windowWidth="29040" windowHeight="15990" xr2:uid="{00000000-000D-0000-FFFF-FFFF00000000}"/>
  </bookViews>
  <sheets>
    <sheet name="Summary" sheetId="32" r:id="rId1"/>
    <sheet name="NC451" sheetId="1" r:id="rId2"/>
    <sheet name="NC452" sheetId="2" r:id="rId3"/>
    <sheet name="NC453" sheetId="3" r:id="rId4"/>
    <sheet name="DC45" sheetId="4" r:id="rId5"/>
    <sheet name="NC061" sheetId="5" r:id="rId6"/>
    <sheet name="NC062" sheetId="6" r:id="rId7"/>
    <sheet name="NC064" sheetId="7" r:id="rId8"/>
    <sheet name="NC065" sheetId="8" r:id="rId9"/>
    <sheet name="NC066" sheetId="9" r:id="rId10"/>
    <sheet name="NC067" sheetId="10" r:id="rId11"/>
    <sheet name="DC6" sheetId="11" r:id="rId12"/>
    <sheet name="NC071" sheetId="12" r:id="rId13"/>
    <sheet name="NC072" sheetId="13" r:id="rId14"/>
    <sheet name="NC073" sheetId="14" r:id="rId15"/>
    <sheet name="NC074" sheetId="15" r:id="rId16"/>
    <sheet name="NC075" sheetId="16" r:id="rId17"/>
    <sheet name="NC076" sheetId="17" r:id="rId18"/>
    <sheet name="NC077" sheetId="18" r:id="rId19"/>
    <sheet name="NC078" sheetId="19" r:id="rId20"/>
    <sheet name="DC7" sheetId="20" r:id="rId21"/>
    <sheet name="NC082" sheetId="21" r:id="rId22"/>
    <sheet name="NC084" sheetId="22" r:id="rId23"/>
    <sheet name="NC085" sheetId="23" r:id="rId24"/>
    <sheet name="NC086" sheetId="24" r:id="rId25"/>
    <sheet name="NC087" sheetId="25" r:id="rId26"/>
    <sheet name="DC8" sheetId="26" r:id="rId27"/>
    <sheet name="NC091" sheetId="27" r:id="rId28"/>
    <sheet name="NC092" sheetId="28" r:id="rId29"/>
    <sheet name="NC093" sheetId="29" r:id="rId30"/>
    <sheet name="NC094" sheetId="30" r:id="rId31"/>
    <sheet name="DC9" sheetId="31" r:id="rId32"/>
  </sheets>
  <definedNames>
    <definedName name="_xlnm.Print_Area" localSheetId="4">'DC45'!$A$1:$AA$43</definedName>
    <definedName name="_xlnm.Print_Area" localSheetId="11">'DC6'!$A$1:$AA$43</definedName>
    <definedName name="_xlnm.Print_Area" localSheetId="20">'DC7'!$A$1:$AA$43</definedName>
    <definedName name="_xlnm.Print_Area" localSheetId="26">'DC8'!$A$1:$AA$43</definedName>
    <definedName name="_xlnm.Print_Area" localSheetId="31">'DC9'!$A$1:$AA$43</definedName>
    <definedName name="_xlnm.Print_Area" localSheetId="5">'NC061'!$A$1:$AA$43</definedName>
    <definedName name="_xlnm.Print_Area" localSheetId="6">'NC062'!$A$1:$AA$43</definedName>
    <definedName name="_xlnm.Print_Area" localSheetId="7">'NC064'!$A$1:$AA$43</definedName>
    <definedName name="_xlnm.Print_Area" localSheetId="8">'NC065'!$A$1:$AA$43</definedName>
    <definedName name="_xlnm.Print_Area" localSheetId="9">'NC066'!$A$1:$AA$43</definedName>
    <definedName name="_xlnm.Print_Area" localSheetId="10">'NC067'!$A$1:$AA$43</definedName>
    <definedName name="_xlnm.Print_Area" localSheetId="12">'NC071'!$A$1:$AA$43</definedName>
    <definedName name="_xlnm.Print_Area" localSheetId="13">'NC072'!$A$1:$AA$43</definedName>
    <definedName name="_xlnm.Print_Area" localSheetId="14">'NC073'!$A$1:$AA$43</definedName>
    <definedName name="_xlnm.Print_Area" localSheetId="15">'NC074'!$A$1:$AA$43</definedName>
    <definedName name="_xlnm.Print_Area" localSheetId="16">'NC075'!$A$1:$AA$43</definedName>
    <definedName name="_xlnm.Print_Area" localSheetId="17">'NC076'!$A$1:$AA$43</definedName>
    <definedName name="_xlnm.Print_Area" localSheetId="18">'NC077'!$A$1:$AA$43</definedName>
    <definedName name="_xlnm.Print_Area" localSheetId="19">'NC078'!$A$1:$AA$43</definedName>
    <definedName name="_xlnm.Print_Area" localSheetId="21">'NC082'!$A$1:$AA$43</definedName>
    <definedName name="_xlnm.Print_Area" localSheetId="22">'NC084'!$A$1:$AA$43</definedName>
    <definedName name="_xlnm.Print_Area" localSheetId="23">'NC085'!$A$1:$AA$43</definedName>
    <definedName name="_xlnm.Print_Area" localSheetId="24">'NC086'!$A$1:$AA$43</definedName>
    <definedName name="_xlnm.Print_Area" localSheetId="25">'NC087'!$A$1:$AA$43</definedName>
    <definedName name="_xlnm.Print_Area" localSheetId="27">'NC091'!$A$1:$AA$43</definedName>
    <definedName name="_xlnm.Print_Area" localSheetId="28">'NC092'!$A$1:$AA$43</definedName>
    <definedName name="_xlnm.Print_Area" localSheetId="29">'NC093'!$A$1:$AA$43</definedName>
    <definedName name="_xlnm.Print_Area" localSheetId="30">'NC094'!$A$1:$AA$43</definedName>
    <definedName name="_xlnm.Print_Area" localSheetId="1">'NC451'!$A$1:$AA$43</definedName>
    <definedName name="_xlnm.Print_Area" localSheetId="2">'NC452'!$A$1:$AA$43</definedName>
    <definedName name="_xlnm.Print_Area" localSheetId="3">'NC453'!$A$1:$AA$43</definedName>
    <definedName name="_xlnm.Print_Area" localSheetId="0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0" i="5" l="1"/>
  <c r="H39" i="5" s="1"/>
  <c r="H40" i="5" s="1"/>
  <c r="I39" i="5" s="1"/>
  <c r="F40" i="6"/>
  <c r="G40" i="9"/>
  <c r="H39" i="9" s="1"/>
  <c r="H40" i="9" s="1"/>
  <c r="I39" i="9" s="1"/>
  <c r="I40" i="9" s="1"/>
  <c r="Y40" i="13"/>
  <c r="AA40" i="17"/>
  <c r="D40" i="21"/>
  <c r="Z39" i="2"/>
  <c r="Z39" i="3"/>
  <c r="Y39" i="3"/>
  <c r="Z39" i="4"/>
  <c r="Z39" i="5"/>
  <c r="Z39" i="6"/>
  <c r="Z39" i="7"/>
  <c r="Y39" i="7"/>
  <c r="Z39" i="8"/>
  <c r="Y39" i="8"/>
  <c r="Z39" i="9"/>
  <c r="Z39" i="10"/>
  <c r="Z39" i="11"/>
  <c r="Z39" i="12"/>
  <c r="Z39" i="13"/>
  <c r="Z39" i="14"/>
  <c r="Z39" i="15"/>
  <c r="Z39" i="16"/>
  <c r="Y39" i="16"/>
  <c r="Z39" i="17"/>
  <c r="Z39" i="18"/>
  <c r="Z39" i="19"/>
  <c r="Y39" i="19"/>
  <c r="Z39" i="20"/>
  <c r="Z39" i="21"/>
  <c r="Z39" i="22"/>
  <c r="Z39" i="23"/>
  <c r="Z39" i="24"/>
  <c r="Y39" i="24"/>
  <c r="Z39" i="26"/>
  <c r="Z39" i="27"/>
  <c r="Z39" i="28"/>
  <c r="Y39" i="28"/>
  <c r="Z39" i="29"/>
  <c r="Z39" i="30"/>
  <c r="Z39" i="31"/>
  <c r="Y39" i="32"/>
  <c r="Z39" i="32" s="1"/>
  <c r="Z39" i="1"/>
  <c r="Y39" i="1"/>
  <c r="W39" i="2"/>
  <c r="Y39" i="2" s="1"/>
  <c r="J39" i="2"/>
  <c r="W39" i="3"/>
  <c r="J39" i="3"/>
  <c r="W39" i="4"/>
  <c r="Y39" i="4" s="1"/>
  <c r="J39" i="4"/>
  <c r="W39" i="5"/>
  <c r="Y39" i="5" s="1"/>
  <c r="J39" i="5"/>
  <c r="W39" i="6"/>
  <c r="Y39" i="6" s="1"/>
  <c r="J39" i="6"/>
  <c r="W39" i="7"/>
  <c r="J39" i="7"/>
  <c r="W39" i="8"/>
  <c r="J39" i="8"/>
  <c r="W39" i="9"/>
  <c r="Y39" i="9" s="1"/>
  <c r="J39" i="9"/>
  <c r="W39" i="10"/>
  <c r="Y39" i="10" s="1"/>
  <c r="J39" i="10"/>
  <c r="W39" i="11"/>
  <c r="Y39" i="11" s="1"/>
  <c r="J39" i="11"/>
  <c r="W39" i="12"/>
  <c r="Y39" i="12" s="1"/>
  <c r="J39" i="12"/>
  <c r="W39" i="13"/>
  <c r="Y39" i="13" s="1"/>
  <c r="J39" i="13"/>
  <c r="W39" i="14"/>
  <c r="Y39" i="14" s="1"/>
  <c r="J39" i="14"/>
  <c r="W39" i="15"/>
  <c r="Y39" i="15" s="1"/>
  <c r="J39" i="15"/>
  <c r="W39" i="16"/>
  <c r="J39" i="16"/>
  <c r="W39" i="17"/>
  <c r="Y39" i="17" s="1"/>
  <c r="J39" i="17"/>
  <c r="W39" i="18"/>
  <c r="Y39" i="18" s="1"/>
  <c r="J39" i="18"/>
  <c r="W39" i="19"/>
  <c r="J39" i="19"/>
  <c r="W39" i="20"/>
  <c r="Y39" i="20" s="1"/>
  <c r="J39" i="20"/>
  <c r="W39" i="21"/>
  <c r="Y39" i="21" s="1"/>
  <c r="J39" i="21"/>
  <c r="W39" i="22"/>
  <c r="Y39" i="22" s="1"/>
  <c r="J39" i="22"/>
  <c r="W39" i="23"/>
  <c r="Y39" i="23" s="1"/>
  <c r="J39" i="23"/>
  <c r="W39" i="24"/>
  <c r="J39" i="24"/>
  <c r="W39" i="25"/>
  <c r="Y39" i="25" s="1"/>
  <c r="Z39" i="25" s="1"/>
  <c r="J39" i="25"/>
  <c r="W39" i="26"/>
  <c r="Y39" i="26" s="1"/>
  <c r="J39" i="26"/>
  <c r="W39" i="27"/>
  <c r="Y39" i="27" s="1"/>
  <c r="J39" i="27"/>
  <c r="W39" i="28"/>
  <c r="J39" i="28"/>
  <c r="W39" i="29"/>
  <c r="Y39" i="29" s="1"/>
  <c r="J39" i="29"/>
  <c r="W39" i="30"/>
  <c r="Y39" i="30" s="1"/>
  <c r="J39" i="30"/>
  <c r="W39" i="31"/>
  <c r="Y39" i="31" s="1"/>
  <c r="J39" i="31"/>
  <c r="W39" i="32"/>
  <c r="J39" i="32"/>
  <c r="W39" i="1"/>
  <c r="J39" i="1"/>
  <c r="O38" i="3"/>
  <c r="P38" i="4"/>
  <c r="O38" i="4"/>
  <c r="W38" i="6"/>
  <c r="Y38" i="7"/>
  <c r="Y40" i="7" s="1"/>
  <c r="W38" i="7"/>
  <c r="K38" i="8"/>
  <c r="Y38" i="9"/>
  <c r="Y40" i="9" s="1"/>
  <c r="H38" i="9"/>
  <c r="X38" i="10"/>
  <c r="R38" i="10"/>
  <c r="Q38" i="11"/>
  <c r="H38" i="11"/>
  <c r="I38" i="12"/>
  <c r="H38" i="12"/>
  <c r="AA38" i="15"/>
  <c r="AA40" i="15" s="1"/>
  <c r="K38" i="15"/>
  <c r="F38" i="15"/>
  <c r="F40" i="15" s="1"/>
  <c r="T38" i="16"/>
  <c r="D38" i="16"/>
  <c r="D40" i="16" s="1"/>
  <c r="L38" i="17"/>
  <c r="T38" i="18"/>
  <c r="O38" i="18"/>
  <c r="D38" i="18"/>
  <c r="D40" i="18" s="1"/>
  <c r="L38" i="19"/>
  <c r="Y38" i="21"/>
  <c r="Y40" i="21" s="1"/>
  <c r="N38" i="21"/>
  <c r="V38" i="22"/>
  <c r="F38" i="22"/>
  <c r="F40" i="22" s="1"/>
  <c r="I38" i="23"/>
  <c r="W38" i="24"/>
  <c r="M38" i="25"/>
  <c r="E38" i="25"/>
  <c r="E40" i="25" s="1"/>
  <c r="W38" i="26"/>
  <c r="U38" i="26"/>
  <c r="M38" i="26"/>
  <c r="E38" i="26"/>
  <c r="E40" i="26" s="1"/>
  <c r="W38" i="27"/>
  <c r="U38" i="27"/>
  <c r="O38" i="27"/>
  <c r="M38" i="27"/>
  <c r="G38" i="27"/>
  <c r="G40" i="27" s="1"/>
  <c r="H39" i="27" s="1"/>
  <c r="E38" i="27"/>
  <c r="E40" i="27" s="1"/>
  <c r="V38" i="28"/>
  <c r="N38" i="28"/>
  <c r="H38" i="28"/>
  <c r="F38" i="28"/>
  <c r="F40" i="28" s="1"/>
  <c r="Y38" i="29"/>
  <c r="Y40" i="29" s="1"/>
  <c r="W38" i="29"/>
  <c r="Q38" i="29"/>
  <c r="O38" i="29"/>
  <c r="I38" i="29"/>
  <c r="G38" i="29"/>
  <c r="G40" i="29" s="1"/>
  <c r="H39" i="29" s="1"/>
  <c r="Y38" i="30"/>
  <c r="Y40" i="30" s="1"/>
  <c r="W38" i="30"/>
  <c r="Q38" i="30"/>
  <c r="O38" i="30"/>
  <c r="I38" i="30"/>
  <c r="G38" i="30"/>
  <c r="G40" i="30" s="1"/>
  <c r="H39" i="30" s="1"/>
  <c r="X38" i="31"/>
  <c r="X40" i="31" s="1"/>
  <c r="Z40" i="31" s="1"/>
  <c r="R38" i="31"/>
  <c r="P38" i="31"/>
  <c r="J38" i="31"/>
  <c r="H38" i="31"/>
  <c r="AA38" i="32"/>
  <c r="AA40" i="32" s="1"/>
  <c r="Y38" i="32"/>
  <c r="Y40" i="32" s="1"/>
  <c r="S38" i="32"/>
  <c r="Q38" i="32"/>
  <c r="K38" i="32"/>
  <c r="I38" i="32"/>
  <c r="Y38" i="1"/>
  <c r="Y40" i="1" s="1"/>
  <c r="Q38" i="1"/>
  <c r="K38" i="1"/>
  <c r="I38" i="1"/>
  <c r="C38" i="1"/>
  <c r="C40" i="1" s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C38" i="2" s="1"/>
  <c r="C40" i="2" s="1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Z36" i="7"/>
  <c r="Y36" i="7"/>
  <c r="X36" i="7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S38" i="11" s="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C38" i="13" s="1"/>
  <c r="C40" i="13" s="1"/>
  <c r="AA36" i="14"/>
  <c r="Y36" i="14"/>
  <c r="X36" i="14"/>
  <c r="Z36" i="14" s="1"/>
  <c r="W36" i="14"/>
  <c r="V36" i="14"/>
  <c r="U36" i="14"/>
  <c r="T36" i="14"/>
  <c r="S36" i="14"/>
  <c r="S38" i="14" s="1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Y36" i="15"/>
  <c r="X36" i="15"/>
  <c r="Z36" i="15" s="1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Y36" i="16"/>
  <c r="X36" i="16"/>
  <c r="Z36" i="16" s="1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U38" i="20" s="1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E38" i="20" s="1"/>
  <c r="E40" i="20" s="1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Y36" i="22"/>
  <c r="X36" i="22"/>
  <c r="Z36" i="22" s="1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Y36" i="23"/>
  <c r="X36" i="23"/>
  <c r="Z36" i="23" s="1"/>
  <c r="W36" i="23"/>
  <c r="V36" i="23"/>
  <c r="U36" i="23"/>
  <c r="T36" i="23"/>
  <c r="S36" i="23"/>
  <c r="R36" i="23"/>
  <c r="Q36" i="23"/>
  <c r="P36" i="23"/>
  <c r="O36" i="23"/>
  <c r="N36" i="23"/>
  <c r="N38" i="23" s="1"/>
  <c r="M36" i="23"/>
  <c r="L36" i="23"/>
  <c r="K36" i="23"/>
  <c r="J36" i="23"/>
  <c r="I36" i="23"/>
  <c r="H36" i="23"/>
  <c r="G36" i="23"/>
  <c r="F36" i="23"/>
  <c r="E36" i="23"/>
  <c r="D36" i="23"/>
  <c r="C36" i="23"/>
  <c r="AA36" i="24"/>
  <c r="Z36" i="24"/>
  <c r="Y36" i="24"/>
  <c r="X36" i="24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G38" i="24" s="1"/>
  <c r="G40" i="24" s="1"/>
  <c r="H39" i="24" s="1"/>
  <c r="H40" i="24" s="1"/>
  <c r="I39" i="24" s="1"/>
  <c r="I40" i="24" s="1"/>
  <c r="J40" i="24" s="1"/>
  <c r="F36" i="24"/>
  <c r="E36" i="24"/>
  <c r="D36" i="24"/>
  <c r="C36" i="24"/>
  <c r="AA36" i="25"/>
  <c r="Y36" i="25"/>
  <c r="X36" i="25"/>
  <c r="Z36" i="25" s="1"/>
  <c r="W36" i="25"/>
  <c r="V36" i="25"/>
  <c r="U36" i="25"/>
  <c r="T36" i="25"/>
  <c r="S36" i="25"/>
  <c r="R36" i="25"/>
  <c r="Q36" i="25"/>
  <c r="P36" i="25"/>
  <c r="O36" i="25"/>
  <c r="N36" i="25"/>
  <c r="M36" i="25"/>
  <c r="L36" i="25"/>
  <c r="K36" i="25"/>
  <c r="J36" i="25"/>
  <c r="I36" i="25"/>
  <c r="H36" i="25"/>
  <c r="G36" i="25"/>
  <c r="G38" i="25" s="1"/>
  <c r="G40" i="25" s="1"/>
  <c r="H39" i="25" s="1"/>
  <c r="H40" i="25" s="1"/>
  <c r="I39" i="25" s="1"/>
  <c r="I40" i="25" s="1"/>
  <c r="F36" i="25"/>
  <c r="E36" i="25"/>
  <c r="D36" i="25"/>
  <c r="C36" i="25"/>
  <c r="AA36" i="26"/>
  <c r="Y36" i="26"/>
  <c r="X36" i="26"/>
  <c r="Z36" i="26" s="1"/>
  <c r="W36" i="26"/>
  <c r="V36" i="26"/>
  <c r="U36" i="26"/>
  <c r="T36" i="26"/>
  <c r="S36" i="26"/>
  <c r="R36" i="26"/>
  <c r="Q36" i="26"/>
  <c r="P36" i="26"/>
  <c r="O36" i="26"/>
  <c r="O38" i="26" s="1"/>
  <c r="N36" i="26"/>
  <c r="M36" i="26"/>
  <c r="L36" i="26"/>
  <c r="K36" i="26"/>
  <c r="J36" i="26"/>
  <c r="I36" i="26"/>
  <c r="H36" i="26"/>
  <c r="G36" i="26"/>
  <c r="G38" i="26" s="1"/>
  <c r="G40" i="26" s="1"/>
  <c r="H39" i="26" s="1"/>
  <c r="H40" i="26" s="1"/>
  <c r="I39" i="26" s="1"/>
  <c r="I40" i="26" s="1"/>
  <c r="F36" i="26"/>
  <c r="E36" i="26"/>
  <c r="D36" i="26"/>
  <c r="C36" i="26"/>
  <c r="AA36" i="27"/>
  <c r="Y36" i="27"/>
  <c r="X36" i="27"/>
  <c r="Z36" i="27" s="1"/>
  <c r="W36" i="27"/>
  <c r="V36" i="27"/>
  <c r="U36" i="27"/>
  <c r="T36" i="27"/>
  <c r="S36" i="27"/>
  <c r="R36" i="27"/>
  <c r="Q36" i="27"/>
  <c r="P36" i="27"/>
  <c r="O36" i="27"/>
  <c r="N36" i="27"/>
  <c r="M36" i="27"/>
  <c r="L36" i="27"/>
  <c r="K36" i="27"/>
  <c r="J36" i="27"/>
  <c r="I36" i="27"/>
  <c r="H36" i="27"/>
  <c r="G36" i="27"/>
  <c r="F36" i="27"/>
  <c r="E36" i="27"/>
  <c r="D36" i="27"/>
  <c r="C36" i="27"/>
  <c r="AA36" i="28"/>
  <c r="Y36" i="28"/>
  <c r="X36" i="28"/>
  <c r="Z36" i="28" s="1"/>
  <c r="W36" i="28"/>
  <c r="V36" i="28"/>
  <c r="U36" i="28"/>
  <c r="T36" i="28"/>
  <c r="S36" i="28"/>
  <c r="R36" i="28"/>
  <c r="Q36" i="28"/>
  <c r="P36" i="28"/>
  <c r="P38" i="28" s="1"/>
  <c r="O36" i="28"/>
  <c r="N36" i="28"/>
  <c r="M36" i="28"/>
  <c r="L36" i="28"/>
  <c r="K36" i="28"/>
  <c r="J36" i="28"/>
  <c r="I36" i="28"/>
  <c r="H36" i="28"/>
  <c r="G36" i="28"/>
  <c r="F36" i="28"/>
  <c r="E36" i="28"/>
  <c r="D36" i="28"/>
  <c r="C36" i="28"/>
  <c r="AA36" i="29"/>
  <c r="Y36" i="29"/>
  <c r="X36" i="29"/>
  <c r="Z36" i="29" s="1"/>
  <c r="W36" i="29"/>
  <c r="V36" i="29"/>
  <c r="U36" i="29"/>
  <c r="T36" i="29"/>
  <c r="S36" i="29"/>
  <c r="R36" i="29"/>
  <c r="Q36" i="29"/>
  <c r="P36" i="29"/>
  <c r="O36" i="29"/>
  <c r="N36" i="29"/>
  <c r="M36" i="29"/>
  <c r="L36" i="29"/>
  <c r="K36" i="29"/>
  <c r="J36" i="29"/>
  <c r="I36" i="29"/>
  <c r="H36" i="29"/>
  <c r="G36" i="29"/>
  <c r="F36" i="29"/>
  <c r="E36" i="29"/>
  <c r="D36" i="29"/>
  <c r="C36" i="29"/>
  <c r="AA36" i="30"/>
  <c r="Y36" i="30"/>
  <c r="X36" i="30"/>
  <c r="Z36" i="30" s="1"/>
  <c r="W36" i="30"/>
  <c r="V36" i="30"/>
  <c r="U36" i="30"/>
  <c r="T36" i="30"/>
  <c r="S36" i="30"/>
  <c r="R36" i="30"/>
  <c r="Q36" i="30"/>
  <c r="P36" i="30"/>
  <c r="O36" i="30"/>
  <c r="N36" i="30"/>
  <c r="M36" i="30"/>
  <c r="L36" i="30"/>
  <c r="K36" i="30"/>
  <c r="J36" i="30"/>
  <c r="I36" i="30"/>
  <c r="H36" i="30"/>
  <c r="G36" i="30"/>
  <c r="F36" i="30"/>
  <c r="E36" i="30"/>
  <c r="D36" i="30"/>
  <c r="C36" i="30"/>
  <c r="AA36" i="31"/>
  <c r="Z36" i="31"/>
  <c r="Y36" i="31"/>
  <c r="X36" i="31"/>
  <c r="W36" i="31"/>
  <c r="V36" i="31"/>
  <c r="U36" i="31"/>
  <c r="T36" i="31"/>
  <c r="S36" i="31"/>
  <c r="R36" i="31"/>
  <c r="Q36" i="31"/>
  <c r="P36" i="31"/>
  <c r="O36" i="31"/>
  <c r="N36" i="31"/>
  <c r="M36" i="31"/>
  <c r="L36" i="31"/>
  <c r="K36" i="31"/>
  <c r="J36" i="31"/>
  <c r="I36" i="31"/>
  <c r="H36" i="31"/>
  <c r="G36" i="31"/>
  <c r="F36" i="31"/>
  <c r="E36" i="31"/>
  <c r="D36" i="31"/>
  <c r="C36" i="31"/>
  <c r="AA36" i="32"/>
  <c r="Z36" i="32"/>
  <c r="Y36" i="32"/>
  <c r="X36" i="32"/>
  <c r="W36" i="32"/>
  <c r="V36" i="32"/>
  <c r="U36" i="32"/>
  <c r="T36" i="32"/>
  <c r="S36" i="32"/>
  <c r="R36" i="32"/>
  <c r="Q36" i="32"/>
  <c r="P36" i="32"/>
  <c r="O36" i="32"/>
  <c r="N36" i="32"/>
  <c r="M36" i="32"/>
  <c r="L36" i="32"/>
  <c r="K36" i="32"/>
  <c r="J36" i="32"/>
  <c r="I36" i="32"/>
  <c r="H36" i="32"/>
  <c r="G36" i="32"/>
  <c r="F36" i="32"/>
  <c r="E36" i="32"/>
  <c r="D36" i="32"/>
  <c r="C36" i="32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Z27" i="7"/>
  <c r="Y27" i="7"/>
  <c r="X27" i="7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Y27" i="8"/>
  <c r="X27" i="8"/>
  <c r="Z27" i="8" s="1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Y27" i="15"/>
  <c r="X27" i="15"/>
  <c r="Z27" i="15" s="1"/>
  <c r="W27" i="15"/>
  <c r="V27" i="15"/>
  <c r="V38" i="15" s="1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Y27" i="16"/>
  <c r="X27" i="16"/>
  <c r="Z27" i="16" s="1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Z27" i="18"/>
  <c r="Y27" i="18"/>
  <c r="X27" i="18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W27" i="19"/>
  <c r="W38" i="19" s="1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G38" i="19" s="1"/>
  <c r="G40" i="19" s="1"/>
  <c r="H39" i="19" s="1"/>
  <c r="H40" i="19" s="1"/>
  <c r="I39" i="19" s="1"/>
  <c r="I40" i="19" s="1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Z27" i="21" s="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I38" i="21" s="1"/>
  <c r="H27" i="21"/>
  <c r="G27" i="21"/>
  <c r="F27" i="21"/>
  <c r="E27" i="21"/>
  <c r="D27" i="21"/>
  <c r="C27" i="21"/>
  <c r="AA27" i="22"/>
  <c r="Z27" i="22"/>
  <c r="Y27" i="22"/>
  <c r="X27" i="22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Z27" i="23"/>
  <c r="Y27" i="23"/>
  <c r="Y38" i="23" s="1"/>
  <c r="X27" i="23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24"/>
  <c r="Y27" i="24"/>
  <c r="X27" i="24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G27" i="24"/>
  <c r="F27" i="24"/>
  <c r="E27" i="24"/>
  <c r="D27" i="24"/>
  <c r="C27" i="24"/>
  <c r="AA27" i="25"/>
  <c r="Y27" i="25"/>
  <c r="X27" i="25"/>
  <c r="W27" i="25"/>
  <c r="V27" i="25"/>
  <c r="U27" i="25"/>
  <c r="T27" i="25"/>
  <c r="S27" i="25"/>
  <c r="R27" i="25"/>
  <c r="Q27" i="25"/>
  <c r="P27" i="25"/>
  <c r="O27" i="25"/>
  <c r="N27" i="25"/>
  <c r="M27" i="25"/>
  <c r="L27" i="25"/>
  <c r="K27" i="25"/>
  <c r="J27" i="25"/>
  <c r="I27" i="25"/>
  <c r="H27" i="25"/>
  <c r="G27" i="25"/>
  <c r="F27" i="25"/>
  <c r="E27" i="25"/>
  <c r="D27" i="25"/>
  <c r="C27" i="25"/>
  <c r="AA27" i="26"/>
  <c r="Z27" i="26"/>
  <c r="Y27" i="26"/>
  <c r="X27" i="26"/>
  <c r="W27" i="26"/>
  <c r="V27" i="26"/>
  <c r="U27" i="26"/>
  <c r="T27" i="26"/>
  <c r="S27" i="26"/>
  <c r="R27" i="26"/>
  <c r="Q27" i="26"/>
  <c r="P27" i="26"/>
  <c r="O27" i="26"/>
  <c r="N27" i="26"/>
  <c r="M27" i="26"/>
  <c r="L27" i="26"/>
  <c r="K27" i="26"/>
  <c r="J27" i="26"/>
  <c r="I27" i="26"/>
  <c r="H27" i="26"/>
  <c r="G27" i="26"/>
  <c r="F27" i="26"/>
  <c r="E27" i="26"/>
  <c r="D27" i="26"/>
  <c r="C27" i="26"/>
  <c r="AA27" i="27"/>
  <c r="Y27" i="27"/>
  <c r="X27" i="27"/>
  <c r="Z27" i="27" s="1"/>
  <c r="W27" i="27"/>
  <c r="V27" i="27"/>
  <c r="U27" i="27"/>
  <c r="T27" i="27"/>
  <c r="S27" i="27"/>
  <c r="R27" i="27"/>
  <c r="Q27" i="27"/>
  <c r="P27" i="27"/>
  <c r="O27" i="27"/>
  <c r="N27" i="27"/>
  <c r="M27" i="27"/>
  <c r="L27" i="27"/>
  <c r="K27" i="27"/>
  <c r="J27" i="27"/>
  <c r="I27" i="27"/>
  <c r="H27" i="27"/>
  <c r="G27" i="27"/>
  <c r="F27" i="27"/>
  <c r="E27" i="27"/>
  <c r="D27" i="27"/>
  <c r="C27" i="27"/>
  <c r="AA27" i="28"/>
  <c r="Y27" i="28"/>
  <c r="X27" i="28"/>
  <c r="Z27" i="28" s="1"/>
  <c r="W27" i="28"/>
  <c r="V27" i="28"/>
  <c r="U27" i="28"/>
  <c r="T27" i="28"/>
  <c r="S27" i="28"/>
  <c r="R27" i="28"/>
  <c r="Q27" i="28"/>
  <c r="P27" i="28"/>
  <c r="O27" i="28"/>
  <c r="N27" i="28"/>
  <c r="M27" i="28"/>
  <c r="L27" i="28"/>
  <c r="K27" i="28"/>
  <c r="J27" i="28"/>
  <c r="I27" i="28"/>
  <c r="H27" i="28"/>
  <c r="G27" i="28"/>
  <c r="F27" i="28"/>
  <c r="E27" i="28"/>
  <c r="D27" i="28"/>
  <c r="C27" i="28"/>
  <c r="AA27" i="29"/>
  <c r="Y27" i="29"/>
  <c r="X27" i="29"/>
  <c r="Z27" i="29" s="1"/>
  <c r="W27" i="29"/>
  <c r="V27" i="29"/>
  <c r="U27" i="29"/>
  <c r="T27" i="29"/>
  <c r="S27" i="29"/>
  <c r="R27" i="29"/>
  <c r="Q27" i="29"/>
  <c r="P27" i="29"/>
  <c r="O27" i="29"/>
  <c r="N27" i="29"/>
  <c r="M27" i="29"/>
  <c r="L27" i="29"/>
  <c r="K27" i="29"/>
  <c r="J27" i="29"/>
  <c r="I27" i="29"/>
  <c r="H27" i="29"/>
  <c r="G27" i="29"/>
  <c r="F27" i="29"/>
  <c r="E27" i="29"/>
  <c r="D27" i="29"/>
  <c r="C27" i="29"/>
  <c r="AA27" i="30"/>
  <c r="Y27" i="30"/>
  <c r="X27" i="30"/>
  <c r="W27" i="30"/>
  <c r="V27" i="30"/>
  <c r="U27" i="30"/>
  <c r="T27" i="30"/>
  <c r="S27" i="30"/>
  <c r="R27" i="30"/>
  <c r="R38" i="30" s="1"/>
  <c r="Q27" i="30"/>
  <c r="P27" i="30"/>
  <c r="O27" i="30"/>
  <c r="N27" i="30"/>
  <c r="M27" i="30"/>
  <c r="L27" i="30"/>
  <c r="K27" i="30"/>
  <c r="J27" i="30"/>
  <c r="J38" i="30" s="1"/>
  <c r="I27" i="30"/>
  <c r="H27" i="30"/>
  <c r="G27" i="30"/>
  <c r="F27" i="30"/>
  <c r="E27" i="30"/>
  <c r="D27" i="30"/>
  <c r="C27" i="30"/>
  <c r="AA27" i="31"/>
  <c r="AA38" i="31" s="1"/>
  <c r="AA40" i="31" s="1"/>
  <c r="Y27" i="31"/>
  <c r="X27" i="31"/>
  <c r="Z27" i="31" s="1"/>
  <c r="W27" i="31"/>
  <c r="V27" i="31"/>
  <c r="U27" i="31"/>
  <c r="T27" i="31"/>
  <c r="S27" i="31"/>
  <c r="S38" i="31" s="1"/>
  <c r="R27" i="31"/>
  <c r="Q27" i="31"/>
  <c r="P27" i="31"/>
  <c r="O27" i="31"/>
  <c r="N27" i="31"/>
  <c r="M27" i="31"/>
  <c r="L27" i="31"/>
  <c r="K27" i="31"/>
  <c r="K38" i="31" s="1"/>
  <c r="J27" i="31"/>
  <c r="I27" i="31"/>
  <c r="H27" i="31"/>
  <c r="G27" i="31"/>
  <c r="F27" i="31"/>
  <c r="E27" i="31"/>
  <c r="D27" i="31"/>
  <c r="C27" i="31"/>
  <c r="C38" i="31" s="1"/>
  <c r="C40" i="31" s="1"/>
  <c r="AA27" i="32"/>
  <c r="Y27" i="32"/>
  <c r="X27" i="32"/>
  <c r="W27" i="32"/>
  <c r="V27" i="32"/>
  <c r="U27" i="32"/>
  <c r="T27" i="32"/>
  <c r="S27" i="32"/>
  <c r="R27" i="32"/>
  <c r="Q27" i="32"/>
  <c r="P27" i="32"/>
  <c r="O27" i="32"/>
  <c r="N27" i="32"/>
  <c r="M27" i="32"/>
  <c r="L27" i="32"/>
  <c r="K27" i="32"/>
  <c r="J27" i="32"/>
  <c r="I27" i="32"/>
  <c r="H27" i="32"/>
  <c r="G27" i="32"/>
  <c r="F27" i="32"/>
  <c r="E27" i="32"/>
  <c r="D27" i="32"/>
  <c r="C27" i="32"/>
  <c r="C38" i="32" s="1"/>
  <c r="C40" i="32" s="1"/>
  <c r="AA27" i="1"/>
  <c r="Y27" i="1"/>
  <c r="X27" i="1"/>
  <c r="Z27" i="1" s="1"/>
  <c r="W27" i="1"/>
  <c r="V27" i="1"/>
  <c r="U27" i="1"/>
  <c r="T27" i="1"/>
  <c r="S27" i="1"/>
  <c r="S38" i="1" s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Y17" i="2"/>
  <c r="X17" i="2"/>
  <c r="W17" i="2"/>
  <c r="W38" i="2" s="1"/>
  <c r="V17" i="2"/>
  <c r="V38" i="2" s="1"/>
  <c r="U17" i="2"/>
  <c r="U38" i="2" s="1"/>
  <c r="T17" i="2"/>
  <c r="T38" i="2" s="1"/>
  <c r="S17" i="2"/>
  <c r="R17" i="2"/>
  <c r="R38" i="2" s="1"/>
  <c r="Q17" i="2"/>
  <c r="P17" i="2"/>
  <c r="P38" i="2" s="1"/>
  <c r="O17" i="2"/>
  <c r="O38" i="2" s="1"/>
  <c r="N17" i="2"/>
  <c r="N38" i="2" s="1"/>
  <c r="M17" i="2"/>
  <c r="M38" i="2" s="1"/>
  <c r="L17" i="2"/>
  <c r="L38" i="2" s="1"/>
  <c r="K17" i="2"/>
  <c r="J17" i="2"/>
  <c r="J38" i="2" s="1"/>
  <c r="I17" i="2"/>
  <c r="H17" i="2"/>
  <c r="H38" i="2" s="1"/>
  <c r="G17" i="2"/>
  <c r="G38" i="2" s="1"/>
  <c r="G40" i="2" s="1"/>
  <c r="H39" i="2" s="1"/>
  <c r="H40" i="2" s="1"/>
  <c r="I39" i="2" s="1"/>
  <c r="F17" i="2"/>
  <c r="F38" i="2" s="1"/>
  <c r="F40" i="2" s="1"/>
  <c r="E17" i="2"/>
  <c r="E38" i="2" s="1"/>
  <c r="E40" i="2" s="1"/>
  <c r="D17" i="2"/>
  <c r="D38" i="2" s="1"/>
  <c r="D40" i="2" s="1"/>
  <c r="C17" i="2"/>
  <c r="AA17" i="3"/>
  <c r="AA38" i="3" s="1"/>
  <c r="AA40" i="3" s="1"/>
  <c r="Y17" i="3"/>
  <c r="X17" i="3"/>
  <c r="W17" i="3"/>
  <c r="W38" i="3" s="1"/>
  <c r="V17" i="3"/>
  <c r="V38" i="3" s="1"/>
  <c r="U17" i="3"/>
  <c r="U38" i="3" s="1"/>
  <c r="T17" i="3"/>
  <c r="T38" i="3" s="1"/>
  <c r="S17" i="3"/>
  <c r="R17" i="3"/>
  <c r="R38" i="3" s="1"/>
  <c r="Q17" i="3"/>
  <c r="P17" i="3"/>
  <c r="P38" i="3" s="1"/>
  <c r="O17" i="3"/>
  <c r="N17" i="3"/>
  <c r="N38" i="3" s="1"/>
  <c r="M17" i="3"/>
  <c r="M38" i="3" s="1"/>
  <c r="L17" i="3"/>
  <c r="L38" i="3" s="1"/>
  <c r="K17" i="3"/>
  <c r="J17" i="3"/>
  <c r="J38" i="3" s="1"/>
  <c r="I17" i="3"/>
  <c r="H17" i="3"/>
  <c r="H38" i="3" s="1"/>
  <c r="G17" i="3"/>
  <c r="G38" i="3" s="1"/>
  <c r="G40" i="3" s="1"/>
  <c r="H39" i="3" s="1"/>
  <c r="H40" i="3" s="1"/>
  <c r="I39" i="3" s="1"/>
  <c r="F17" i="3"/>
  <c r="F38" i="3" s="1"/>
  <c r="F40" i="3" s="1"/>
  <c r="E17" i="3"/>
  <c r="E38" i="3" s="1"/>
  <c r="E40" i="3" s="1"/>
  <c r="D17" i="3"/>
  <c r="D38" i="3" s="1"/>
  <c r="D40" i="3" s="1"/>
  <c r="C17" i="3"/>
  <c r="AA17" i="4"/>
  <c r="AA38" i="4" s="1"/>
  <c r="AA40" i="4" s="1"/>
  <c r="Y17" i="4"/>
  <c r="X17" i="4"/>
  <c r="Z17" i="4" s="1"/>
  <c r="W17" i="4"/>
  <c r="W38" i="4" s="1"/>
  <c r="V17" i="4"/>
  <c r="V38" i="4" s="1"/>
  <c r="U17" i="4"/>
  <c r="U38" i="4" s="1"/>
  <c r="T17" i="4"/>
  <c r="T38" i="4" s="1"/>
  <c r="S17" i="4"/>
  <c r="R17" i="4"/>
  <c r="R38" i="4" s="1"/>
  <c r="Q17" i="4"/>
  <c r="P17" i="4"/>
  <c r="O17" i="4"/>
  <c r="N17" i="4"/>
  <c r="N38" i="4" s="1"/>
  <c r="M17" i="4"/>
  <c r="M38" i="4" s="1"/>
  <c r="L17" i="4"/>
  <c r="L38" i="4" s="1"/>
  <c r="K17" i="4"/>
  <c r="J17" i="4"/>
  <c r="J38" i="4" s="1"/>
  <c r="I17" i="4"/>
  <c r="H17" i="4"/>
  <c r="H38" i="4" s="1"/>
  <c r="G17" i="4"/>
  <c r="G38" i="4" s="1"/>
  <c r="G40" i="4" s="1"/>
  <c r="H39" i="4" s="1"/>
  <c r="H40" i="4" s="1"/>
  <c r="I39" i="4" s="1"/>
  <c r="F17" i="4"/>
  <c r="F38" i="4" s="1"/>
  <c r="F40" i="4" s="1"/>
  <c r="E17" i="4"/>
  <c r="E38" i="4" s="1"/>
  <c r="E40" i="4" s="1"/>
  <c r="D17" i="4"/>
  <c r="D38" i="4" s="1"/>
  <c r="D40" i="4" s="1"/>
  <c r="C17" i="4"/>
  <c r="AA17" i="5"/>
  <c r="AA38" i="5" s="1"/>
  <c r="AA40" i="5" s="1"/>
  <c r="Y17" i="5"/>
  <c r="X17" i="5"/>
  <c r="Z17" i="5" s="1"/>
  <c r="W17" i="5"/>
  <c r="W38" i="5" s="1"/>
  <c r="V17" i="5"/>
  <c r="V38" i="5" s="1"/>
  <c r="U17" i="5"/>
  <c r="U38" i="5" s="1"/>
  <c r="T17" i="5"/>
  <c r="T38" i="5" s="1"/>
  <c r="S17" i="5"/>
  <c r="R17" i="5"/>
  <c r="R38" i="5" s="1"/>
  <c r="Q17" i="5"/>
  <c r="P17" i="5"/>
  <c r="P38" i="5" s="1"/>
  <c r="O17" i="5"/>
  <c r="O38" i="5" s="1"/>
  <c r="N17" i="5"/>
  <c r="N38" i="5" s="1"/>
  <c r="M17" i="5"/>
  <c r="M38" i="5" s="1"/>
  <c r="L17" i="5"/>
  <c r="L38" i="5" s="1"/>
  <c r="K17" i="5"/>
  <c r="J17" i="5"/>
  <c r="J38" i="5" s="1"/>
  <c r="I17" i="5"/>
  <c r="H17" i="5"/>
  <c r="H38" i="5" s="1"/>
  <c r="G17" i="5"/>
  <c r="G38" i="5" s="1"/>
  <c r="F17" i="5"/>
  <c r="F38" i="5" s="1"/>
  <c r="F40" i="5" s="1"/>
  <c r="E17" i="5"/>
  <c r="E38" i="5" s="1"/>
  <c r="E40" i="5" s="1"/>
  <c r="D17" i="5"/>
  <c r="D38" i="5" s="1"/>
  <c r="D40" i="5" s="1"/>
  <c r="C17" i="5"/>
  <c r="AA17" i="6"/>
  <c r="AA38" i="6" s="1"/>
  <c r="AA40" i="6" s="1"/>
  <c r="Y17" i="6"/>
  <c r="Z17" i="6" s="1"/>
  <c r="X17" i="6"/>
  <c r="X38" i="6" s="1"/>
  <c r="W17" i="6"/>
  <c r="V17" i="6"/>
  <c r="V38" i="6" s="1"/>
  <c r="U17" i="6"/>
  <c r="U38" i="6" s="1"/>
  <c r="T17" i="6"/>
  <c r="T38" i="6" s="1"/>
  <c r="S17" i="6"/>
  <c r="R17" i="6"/>
  <c r="R38" i="6" s="1"/>
  <c r="Q17" i="6"/>
  <c r="P17" i="6"/>
  <c r="P38" i="6" s="1"/>
  <c r="O17" i="6"/>
  <c r="O38" i="6" s="1"/>
  <c r="N17" i="6"/>
  <c r="N38" i="6" s="1"/>
  <c r="M17" i="6"/>
  <c r="M38" i="6" s="1"/>
  <c r="L17" i="6"/>
  <c r="L38" i="6" s="1"/>
  <c r="K17" i="6"/>
  <c r="J17" i="6"/>
  <c r="J38" i="6" s="1"/>
  <c r="I17" i="6"/>
  <c r="I38" i="6" s="1"/>
  <c r="H17" i="6"/>
  <c r="H38" i="6" s="1"/>
  <c r="G17" i="6"/>
  <c r="G38" i="6" s="1"/>
  <c r="G40" i="6" s="1"/>
  <c r="H39" i="6" s="1"/>
  <c r="H40" i="6" s="1"/>
  <c r="I39" i="6" s="1"/>
  <c r="I40" i="6" s="1"/>
  <c r="F17" i="6"/>
  <c r="F38" i="6" s="1"/>
  <c r="E17" i="6"/>
  <c r="E38" i="6" s="1"/>
  <c r="E40" i="6" s="1"/>
  <c r="D17" i="6"/>
  <c r="D38" i="6" s="1"/>
  <c r="D40" i="6" s="1"/>
  <c r="C17" i="6"/>
  <c r="AA17" i="7"/>
  <c r="AA38" i="7" s="1"/>
  <c r="AA40" i="7" s="1"/>
  <c r="Y17" i="7"/>
  <c r="X17" i="7"/>
  <c r="X38" i="7" s="1"/>
  <c r="X40" i="7" s="1"/>
  <c r="Z40" i="7" s="1"/>
  <c r="W17" i="7"/>
  <c r="V17" i="7"/>
  <c r="V38" i="7" s="1"/>
  <c r="U17" i="7"/>
  <c r="U38" i="7" s="1"/>
  <c r="T17" i="7"/>
  <c r="S17" i="7"/>
  <c r="S38" i="7" s="1"/>
  <c r="R17" i="7"/>
  <c r="Q17" i="7"/>
  <c r="Q38" i="7" s="1"/>
  <c r="P17" i="7"/>
  <c r="P38" i="7" s="1"/>
  <c r="O17" i="7"/>
  <c r="O38" i="7" s="1"/>
  <c r="N17" i="7"/>
  <c r="N38" i="7" s="1"/>
  <c r="M17" i="7"/>
  <c r="M38" i="7" s="1"/>
  <c r="L17" i="7"/>
  <c r="K17" i="7"/>
  <c r="K38" i="7" s="1"/>
  <c r="J17" i="7"/>
  <c r="I17" i="7"/>
  <c r="I38" i="7" s="1"/>
  <c r="H17" i="7"/>
  <c r="H38" i="7" s="1"/>
  <c r="G17" i="7"/>
  <c r="G38" i="7" s="1"/>
  <c r="G40" i="7" s="1"/>
  <c r="H39" i="7" s="1"/>
  <c r="H40" i="7" s="1"/>
  <c r="I39" i="7" s="1"/>
  <c r="F17" i="7"/>
  <c r="F38" i="7" s="1"/>
  <c r="F40" i="7" s="1"/>
  <c r="E17" i="7"/>
  <c r="E38" i="7" s="1"/>
  <c r="E40" i="7" s="1"/>
  <c r="D17" i="7"/>
  <c r="C17" i="7"/>
  <c r="C38" i="7" s="1"/>
  <c r="C40" i="7" s="1"/>
  <c r="AA17" i="8"/>
  <c r="Y17" i="8"/>
  <c r="Y38" i="8" s="1"/>
  <c r="Y40" i="8" s="1"/>
  <c r="X17" i="8"/>
  <c r="W17" i="8"/>
  <c r="W38" i="8" s="1"/>
  <c r="V17" i="8"/>
  <c r="V38" i="8" s="1"/>
  <c r="U17" i="8"/>
  <c r="T17" i="8"/>
  <c r="T38" i="8" s="1"/>
  <c r="S17" i="8"/>
  <c r="R17" i="8"/>
  <c r="R38" i="8" s="1"/>
  <c r="Q17" i="8"/>
  <c r="Q38" i="8" s="1"/>
  <c r="P17" i="8"/>
  <c r="P38" i="8" s="1"/>
  <c r="O17" i="8"/>
  <c r="O38" i="8" s="1"/>
  <c r="N17" i="8"/>
  <c r="N38" i="8" s="1"/>
  <c r="M17" i="8"/>
  <c r="L17" i="8"/>
  <c r="L38" i="8" s="1"/>
  <c r="K17" i="8"/>
  <c r="J17" i="8"/>
  <c r="J38" i="8" s="1"/>
  <c r="I17" i="8"/>
  <c r="I38" i="8" s="1"/>
  <c r="H17" i="8"/>
  <c r="H38" i="8" s="1"/>
  <c r="G17" i="8"/>
  <c r="G38" i="8" s="1"/>
  <c r="G40" i="8" s="1"/>
  <c r="H39" i="8" s="1"/>
  <c r="H40" i="8" s="1"/>
  <c r="I39" i="8" s="1"/>
  <c r="F17" i="8"/>
  <c r="F38" i="8" s="1"/>
  <c r="F40" i="8" s="1"/>
  <c r="E17" i="8"/>
  <c r="D17" i="8"/>
  <c r="D38" i="8" s="1"/>
  <c r="D40" i="8" s="1"/>
  <c r="C17" i="8"/>
  <c r="AA17" i="9"/>
  <c r="AA38" i="9" s="1"/>
  <c r="AA40" i="9" s="1"/>
  <c r="Y17" i="9"/>
  <c r="X17" i="9"/>
  <c r="Z17" i="9" s="1"/>
  <c r="W17" i="9"/>
  <c r="W38" i="9" s="1"/>
  <c r="V17" i="9"/>
  <c r="V38" i="9" s="1"/>
  <c r="U17" i="9"/>
  <c r="T17" i="9"/>
  <c r="T38" i="9" s="1"/>
  <c r="S17" i="9"/>
  <c r="S38" i="9" s="1"/>
  <c r="R17" i="9"/>
  <c r="R38" i="9" s="1"/>
  <c r="Q17" i="9"/>
  <c r="Q38" i="9" s="1"/>
  <c r="P17" i="9"/>
  <c r="P38" i="9" s="1"/>
  <c r="O17" i="9"/>
  <c r="O38" i="9" s="1"/>
  <c r="N17" i="9"/>
  <c r="N38" i="9" s="1"/>
  <c r="M17" i="9"/>
  <c r="L17" i="9"/>
  <c r="L38" i="9" s="1"/>
  <c r="K17" i="9"/>
  <c r="K38" i="9" s="1"/>
  <c r="J17" i="9"/>
  <c r="J38" i="9" s="1"/>
  <c r="I17" i="9"/>
  <c r="I38" i="9" s="1"/>
  <c r="H17" i="9"/>
  <c r="G17" i="9"/>
  <c r="G38" i="9" s="1"/>
  <c r="F17" i="9"/>
  <c r="F38" i="9" s="1"/>
  <c r="F40" i="9" s="1"/>
  <c r="E17" i="9"/>
  <c r="D17" i="9"/>
  <c r="D38" i="9" s="1"/>
  <c r="D40" i="9" s="1"/>
  <c r="C17" i="9"/>
  <c r="AA17" i="10"/>
  <c r="AA38" i="10" s="1"/>
  <c r="AA40" i="10" s="1"/>
  <c r="Y17" i="10"/>
  <c r="Y38" i="10" s="1"/>
  <c r="Y40" i="10" s="1"/>
  <c r="X17" i="10"/>
  <c r="Z17" i="10" s="1"/>
  <c r="W17" i="10"/>
  <c r="W38" i="10" s="1"/>
  <c r="V17" i="10"/>
  <c r="V38" i="10" s="1"/>
  <c r="U17" i="10"/>
  <c r="T17" i="10"/>
  <c r="T38" i="10" s="1"/>
  <c r="S17" i="10"/>
  <c r="R17" i="10"/>
  <c r="Q17" i="10"/>
  <c r="Q38" i="10" s="1"/>
  <c r="P17" i="10"/>
  <c r="O17" i="10"/>
  <c r="N17" i="10"/>
  <c r="N38" i="10" s="1"/>
  <c r="M17" i="10"/>
  <c r="L17" i="10"/>
  <c r="L38" i="10" s="1"/>
  <c r="K17" i="10"/>
  <c r="J17" i="10"/>
  <c r="J38" i="10" s="1"/>
  <c r="I17" i="10"/>
  <c r="I38" i="10" s="1"/>
  <c r="H17" i="10"/>
  <c r="G17" i="10"/>
  <c r="G38" i="10" s="1"/>
  <c r="G40" i="10" s="1"/>
  <c r="H39" i="10" s="1"/>
  <c r="F17" i="10"/>
  <c r="F38" i="10" s="1"/>
  <c r="F40" i="10" s="1"/>
  <c r="E17" i="10"/>
  <c r="D17" i="10"/>
  <c r="D38" i="10" s="1"/>
  <c r="D40" i="10" s="1"/>
  <c r="C17" i="10"/>
  <c r="AA17" i="11"/>
  <c r="AA38" i="11" s="1"/>
  <c r="AA40" i="11" s="1"/>
  <c r="Y17" i="11"/>
  <c r="Y38" i="11" s="1"/>
  <c r="Y40" i="11" s="1"/>
  <c r="X17" i="11"/>
  <c r="W17" i="11"/>
  <c r="W38" i="11" s="1"/>
  <c r="V17" i="11"/>
  <c r="V38" i="11" s="1"/>
  <c r="U17" i="11"/>
  <c r="T17" i="11"/>
  <c r="T38" i="11" s="1"/>
  <c r="S17" i="11"/>
  <c r="R17" i="11"/>
  <c r="R38" i="11" s="1"/>
  <c r="Q17" i="11"/>
  <c r="P17" i="11"/>
  <c r="O17" i="11"/>
  <c r="N17" i="11"/>
  <c r="N38" i="11" s="1"/>
  <c r="M17" i="11"/>
  <c r="L17" i="11"/>
  <c r="L38" i="11" s="1"/>
  <c r="K17" i="11"/>
  <c r="J17" i="11"/>
  <c r="J38" i="11" s="1"/>
  <c r="I17" i="11"/>
  <c r="I38" i="11" s="1"/>
  <c r="H17" i="11"/>
  <c r="G17" i="11"/>
  <c r="F17" i="11"/>
  <c r="F38" i="11" s="1"/>
  <c r="F40" i="11" s="1"/>
  <c r="E17" i="11"/>
  <c r="D17" i="11"/>
  <c r="D38" i="11" s="1"/>
  <c r="D40" i="11" s="1"/>
  <c r="C17" i="11"/>
  <c r="C38" i="11" s="1"/>
  <c r="C40" i="11" s="1"/>
  <c r="AA17" i="12"/>
  <c r="AA38" i="12" s="1"/>
  <c r="AA40" i="12" s="1"/>
  <c r="Y17" i="12"/>
  <c r="Y38" i="12" s="1"/>
  <c r="X17" i="12"/>
  <c r="W17" i="12"/>
  <c r="V17" i="12"/>
  <c r="V38" i="12" s="1"/>
  <c r="U17" i="12"/>
  <c r="T17" i="12"/>
  <c r="T38" i="12" s="1"/>
  <c r="S17" i="12"/>
  <c r="S38" i="12" s="1"/>
  <c r="R17" i="12"/>
  <c r="R38" i="12" s="1"/>
  <c r="Q17" i="12"/>
  <c r="Q38" i="12" s="1"/>
  <c r="P17" i="12"/>
  <c r="O17" i="12"/>
  <c r="N17" i="12"/>
  <c r="N38" i="12" s="1"/>
  <c r="M17" i="12"/>
  <c r="L17" i="12"/>
  <c r="L38" i="12" s="1"/>
  <c r="K17" i="12"/>
  <c r="J17" i="12"/>
  <c r="J38" i="12" s="1"/>
  <c r="I17" i="12"/>
  <c r="H17" i="12"/>
  <c r="G17" i="12"/>
  <c r="F17" i="12"/>
  <c r="F38" i="12" s="1"/>
  <c r="F40" i="12" s="1"/>
  <c r="E17" i="12"/>
  <c r="D17" i="12"/>
  <c r="D38" i="12" s="1"/>
  <c r="D40" i="12" s="1"/>
  <c r="C17" i="12"/>
  <c r="C38" i="12" s="1"/>
  <c r="C40" i="12" s="1"/>
  <c r="AA17" i="13"/>
  <c r="AA38" i="13" s="1"/>
  <c r="AA40" i="13" s="1"/>
  <c r="Y17" i="13"/>
  <c r="Y38" i="13" s="1"/>
  <c r="X17" i="13"/>
  <c r="W17" i="13"/>
  <c r="V17" i="13"/>
  <c r="V38" i="13" s="1"/>
  <c r="U17" i="13"/>
  <c r="T17" i="13"/>
  <c r="T38" i="13" s="1"/>
  <c r="S17" i="13"/>
  <c r="S38" i="13" s="1"/>
  <c r="R17" i="13"/>
  <c r="R38" i="13" s="1"/>
  <c r="Q17" i="13"/>
  <c r="Q38" i="13" s="1"/>
  <c r="P17" i="13"/>
  <c r="O17" i="13"/>
  <c r="N17" i="13"/>
  <c r="N38" i="13" s="1"/>
  <c r="M17" i="13"/>
  <c r="L17" i="13"/>
  <c r="L38" i="13" s="1"/>
  <c r="K17" i="13"/>
  <c r="K38" i="13" s="1"/>
  <c r="J17" i="13"/>
  <c r="J38" i="13" s="1"/>
  <c r="I17" i="13"/>
  <c r="I38" i="13" s="1"/>
  <c r="H17" i="13"/>
  <c r="G17" i="13"/>
  <c r="F17" i="13"/>
  <c r="F38" i="13" s="1"/>
  <c r="F40" i="13" s="1"/>
  <c r="E17" i="13"/>
  <c r="E38" i="13" s="1"/>
  <c r="E40" i="13" s="1"/>
  <c r="D17" i="13"/>
  <c r="D38" i="13" s="1"/>
  <c r="D40" i="13" s="1"/>
  <c r="C17" i="13"/>
  <c r="AA17" i="14"/>
  <c r="AA38" i="14" s="1"/>
  <c r="AA40" i="14" s="1"/>
  <c r="Y17" i="14"/>
  <c r="X17" i="14"/>
  <c r="W17" i="14"/>
  <c r="V17" i="14"/>
  <c r="V38" i="14" s="1"/>
  <c r="U17" i="14"/>
  <c r="U38" i="14" s="1"/>
  <c r="T17" i="14"/>
  <c r="T38" i="14" s="1"/>
  <c r="S17" i="14"/>
  <c r="R17" i="14"/>
  <c r="R38" i="14" s="1"/>
  <c r="Q17" i="14"/>
  <c r="Q38" i="14" s="1"/>
  <c r="P17" i="14"/>
  <c r="O17" i="14"/>
  <c r="N17" i="14"/>
  <c r="N38" i="14" s="1"/>
  <c r="M17" i="14"/>
  <c r="M38" i="14" s="1"/>
  <c r="L17" i="14"/>
  <c r="L38" i="14" s="1"/>
  <c r="K17" i="14"/>
  <c r="J17" i="14"/>
  <c r="J38" i="14" s="1"/>
  <c r="I17" i="14"/>
  <c r="I38" i="14" s="1"/>
  <c r="H17" i="14"/>
  <c r="G17" i="14"/>
  <c r="F17" i="14"/>
  <c r="F38" i="14" s="1"/>
  <c r="F40" i="14" s="1"/>
  <c r="E17" i="14"/>
  <c r="E38" i="14" s="1"/>
  <c r="E40" i="14" s="1"/>
  <c r="D17" i="14"/>
  <c r="D38" i="14" s="1"/>
  <c r="D40" i="14" s="1"/>
  <c r="C17" i="14"/>
  <c r="AA17" i="15"/>
  <c r="Y17" i="15"/>
  <c r="X17" i="15"/>
  <c r="Z17" i="15" s="1"/>
  <c r="W17" i="15"/>
  <c r="W38" i="15" s="1"/>
  <c r="V17" i="15"/>
  <c r="U17" i="15"/>
  <c r="U38" i="15" s="1"/>
  <c r="T17" i="15"/>
  <c r="S17" i="15"/>
  <c r="S38" i="15" s="1"/>
  <c r="R17" i="15"/>
  <c r="R38" i="15" s="1"/>
  <c r="Q17" i="15"/>
  <c r="P17" i="15"/>
  <c r="P38" i="15" s="1"/>
  <c r="O17" i="15"/>
  <c r="O38" i="15" s="1"/>
  <c r="N17" i="15"/>
  <c r="N38" i="15" s="1"/>
  <c r="M17" i="15"/>
  <c r="M38" i="15" s="1"/>
  <c r="L17" i="15"/>
  <c r="K17" i="15"/>
  <c r="J17" i="15"/>
  <c r="J38" i="15" s="1"/>
  <c r="I17" i="15"/>
  <c r="H17" i="15"/>
  <c r="H38" i="15" s="1"/>
  <c r="G17" i="15"/>
  <c r="G38" i="15" s="1"/>
  <c r="G40" i="15" s="1"/>
  <c r="H39" i="15" s="1"/>
  <c r="H40" i="15" s="1"/>
  <c r="I39" i="15" s="1"/>
  <c r="F17" i="15"/>
  <c r="E17" i="15"/>
  <c r="E38" i="15" s="1"/>
  <c r="E40" i="15" s="1"/>
  <c r="D17" i="15"/>
  <c r="C17" i="15"/>
  <c r="C38" i="15" s="1"/>
  <c r="C40" i="15" s="1"/>
  <c r="AA17" i="16"/>
  <c r="AA38" i="16" s="1"/>
  <c r="AA40" i="16" s="1"/>
  <c r="Y17" i="16"/>
  <c r="Y38" i="16" s="1"/>
  <c r="Y40" i="16" s="1"/>
  <c r="X17" i="16"/>
  <c r="W17" i="16"/>
  <c r="W38" i="16" s="1"/>
  <c r="V17" i="16"/>
  <c r="V38" i="16" s="1"/>
  <c r="U17" i="16"/>
  <c r="U38" i="16" s="1"/>
  <c r="T17" i="16"/>
  <c r="S17" i="16"/>
  <c r="S38" i="16" s="1"/>
  <c r="R17" i="16"/>
  <c r="R38" i="16" s="1"/>
  <c r="Q17" i="16"/>
  <c r="Q38" i="16" s="1"/>
  <c r="P17" i="16"/>
  <c r="O17" i="16"/>
  <c r="O38" i="16" s="1"/>
  <c r="N17" i="16"/>
  <c r="N38" i="16" s="1"/>
  <c r="M17" i="16"/>
  <c r="M38" i="16" s="1"/>
  <c r="L17" i="16"/>
  <c r="L38" i="16" s="1"/>
  <c r="K17" i="16"/>
  <c r="K38" i="16" s="1"/>
  <c r="J17" i="16"/>
  <c r="J38" i="16" s="1"/>
  <c r="I17" i="16"/>
  <c r="I38" i="16" s="1"/>
  <c r="H17" i="16"/>
  <c r="G17" i="16"/>
  <c r="G38" i="16" s="1"/>
  <c r="G40" i="16" s="1"/>
  <c r="H39" i="16" s="1"/>
  <c r="F17" i="16"/>
  <c r="F38" i="16" s="1"/>
  <c r="F40" i="16" s="1"/>
  <c r="E17" i="16"/>
  <c r="E38" i="16" s="1"/>
  <c r="E40" i="16" s="1"/>
  <c r="D17" i="16"/>
  <c r="C17" i="16"/>
  <c r="C38" i="16" s="1"/>
  <c r="C40" i="16" s="1"/>
  <c r="AA17" i="17"/>
  <c r="AA38" i="17" s="1"/>
  <c r="Y17" i="17"/>
  <c r="Y38" i="17" s="1"/>
  <c r="Y40" i="17" s="1"/>
  <c r="X17" i="17"/>
  <c r="W17" i="17"/>
  <c r="W38" i="17" s="1"/>
  <c r="V17" i="17"/>
  <c r="V38" i="17" s="1"/>
  <c r="U17" i="17"/>
  <c r="U38" i="17" s="1"/>
  <c r="T17" i="17"/>
  <c r="T38" i="17" s="1"/>
  <c r="S17" i="17"/>
  <c r="S38" i="17" s="1"/>
  <c r="R17" i="17"/>
  <c r="R38" i="17" s="1"/>
  <c r="Q17" i="17"/>
  <c r="Q38" i="17" s="1"/>
  <c r="P17" i="17"/>
  <c r="O17" i="17"/>
  <c r="O38" i="17" s="1"/>
  <c r="N17" i="17"/>
  <c r="N38" i="17" s="1"/>
  <c r="M17" i="17"/>
  <c r="M38" i="17" s="1"/>
  <c r="L17" i="17"/>
  <c r="K17" i="17"/>
  <c r="K38" i="17" s="1"/>
  <c r="J17" i="17"/>
  <c r="J38" i="17" s="1"/>
  <c r="I17" i="17"/>
  <c r="I38" i="17" s="1"/>
  <c r="H17" i="17"/>
  <c r="G17" i="17"/>
  <c r="G38" i="17" s="1"/>
  <c r="G40" i="17" s="1"/>
  <c r="H39" i="17" s="1"/>
  <c r="F17" i="17"/>
  <c r="F38" i="17" s="1"/>
  <c r="F40" i="17" s="1"/>
  <c r="E17" i="17"/>
  <c r="E38" i="17" s="1"/>
  <c r="E40" i="17" s="1"/>
  <c r="D17" i="17"/>
  <c r="D38" i="17" s="1"/>
  <c r="D40" i="17" s="1"/>
  <c r="C17" i="17"/>
  <c r="C38" i="17" s="1"/>
  <c r="C40" i="17" s="1"/>
  <c r="AA17" i="18"/>
  <c r="AA38" i="18" s="1"/>
  <c r="AA40" i="18" s="1"/>
  <c r="Y17" i="18"/>
  <c r="Y38" i="18" s="1"/>
  <c r="Y40" i="18" s="1"/>
  <c r="X17" i="18"/>
  <c r="W17" i="18"/>
  <c r="W38" i="18" s="1"/>
  <c r="V17" i="18"/>
  <c r="V38" i="18" s="1"/>
  <c r="U17" i="18"/>
  <c r="T17" i="18"/>
  <c r="S17" i="18"/>
  <c r="S38" i="18" s="1"/>
  <c r="R17" i="18"/>
  <c r="Q17" i="18"/>
  <c r="Q38" i="18" s="1"/>
  <c r="P17" i="18"/>
  <c r="P38" i="18" s="1"/>
  <c r="O17" i="18"/>
  <c r="N17" i="18"/>
  <c r="N38" i="18" s="1"/>
  <c r="M17" i="18"/>
  <c r="L17" i="18"/>
  <c r="L38" i="18" s="1"/>
  <c r="K17" i="18"/>
  <c r="K38" i="18" s="1"/>
  <c r="J17" i="18"/>
  <c r="I17" i="18"/>
  <c r="I38" i="18" s="1"/>
  <c r="H17" i="18"/>
  <c r="H38" i="18" s="1"/>
  <c r="G17" i="18"/>
  <c r="G38" i="18" s="1"/>
  <c r="G40" i="18" s="1"/>
  <c r="H39" i="18" s="1"/>
  <c r="H40" i="18" s="1"/>
  <c r="I39" i="18" s="1"/>
  <c r="I40" i="18" s="1"/>
  <c r="F17" i="18"/>
  <c r="F38" i="18" s="1"/>
  <c r="F40" i="18" s="1"/>
  <c r="E17" i="18"/>
  <c r="D17" i="18"/>
  <c r="C17" i="18"/>
  <c r="C38" i="18" s="1"/>
  <c r="C40" i="18" s="1"/>
  <c r="AA17" i="19"/>
  <c r="Y17" i="19"/>
  <c r="Y38" i="19" s="1"/>
  <c r="Y40" i="19" s="1"/>
  <c r="X17" i="19"/>
  <c r="W17" i="19"/>
  <c r="V17" i="19"/>
  <c r="V38" i="19" s="1"/>
  <c r="U17" i="19"/>
  <c r="T17" i="19"/>
  <c r="T38" i="19" s="1"/>
  <c r="S17" i="19"/>
  <c r="S38" i="19" s="1"/>
  <c r="R17" i="19"/>
  <c r="Q17" i="19"/>
  <c r="Q38" i="19" s="1"/>
  <c r="P17" i="19"/>
  <c r="P38" i="19" s="1"/>
  <c r="O17" i="19"/>
  <c r="O38" i="19" s="1"/>
  <c r="N17" i="19"/>
  <c r="N38" i="19" s="1"/>
  <c r="M17" i="19"/>
  <c r="L17" i="19"/>
  <c r="K17" i="19"/>
  <c r="K38" i="19" s="1"/>
  <c r="J17" i="19"/>
  <c r="I17" i="19"/>
  <c r="I38" i="19" s="1"/>
  <c r="H17" i="19"/>
  <c r="H38" i="19" s="1"/>
  <c r="G17" i="19"/>
  <c r="F17" i="19"/>
  <c r="F38" i="19" s="1"/>
  <c r="F40" i="19" s="1"/>
  <c r="E17" i="19"/>
  <c r="D17" i="19"/>
  <c r="D38" i="19" s="1"/>
  <c r="D40" i="19" s="1"/>
  <c r="C17" i="19"/>
  <c r="C38" i="19" s="1"/>
  <c r="C40" i="19" s="1"/>
  <c r="AA17" i="20"/>
  <c r="Y17" i="20"/>
  <c r="X17" i="20"/>
  <c r="W17" i="20"/>
  <c r="W38" i="20" s="1"/>
  <c r="V17" i="20"/>
  <c r="V38" i="20" s="1"/>
  <c r="U17" i="20"/>
  <c r="T17" i="20"/>
  <c r="T38" i="20" s="1"/>
  <c r="S17" i="20"/>
  <c r="S38" i="20" s="1"/>
  <c r="R17" i="20"/>
  <c r="R38" i="20" s="1"/>
  <c r="Q17" i="20"/>
  <c r="P17" i="20"/>
  <c r="P38" i="20" s="1"/>
  <c r="O17" i="20"/>
  <c r="O38" i="20" s="1"/>
  <c r="N17" i="20"/>
  <c r="N38" i="20" s="1"/>
  <c r="M17" i="20"/>
  <c r="M38" i="20" s="1"/>
  <c r="L17" i="20"/>
  <c r="L38" i="20" s="1"/>
  <c r="K17" i="20"/>
  <c r="K38" i="20" s="1"/>
  <c r="J17" i="20"/>
  <c r="J38" i="20" s="1"/>
  <c r="I17" i="20"/>
  <c r="H17" i="20"/>
  <c r="H38" i="20" s="1"/>
  <c r="G17" i="20"/>
  <c r="G38" i="20" s="1"/>
  <c r="G40" i="20" s="1"/>
  <c r="H39" i="20" s="1"/>
  <c r="H40" i="20" s="1"/>
  <c r="I39" i="20" s="1"/>
  <c r="F17" i="20"/>
  <c r="F38" i="20" s="1"/>
  <c r="F40" i="20" s="1"/>
  <c r="E17" i="20"/>
  <c r="D17" i="20"/>
  <c r="D38" i="20" s="1"/>
  <c r="D40" i="20" s="1"/>
  <c r="C17" i="20"/>
  <c r="C38" i="20" s="1"/>
  <c r="C40" i="20" s="1"/>
  <c r="AA17" i="21"/>
  <c r="AA38" i="21" s="1"/>
  <c r="AA40" i="21" s="1"/>
  <c r="Y17" i="21"/>
  <c r="X17" i="21"/>
  <c r="W17" i="21"/>
  <c r="V17" i="21"/>
  <c r="V38" i="21" s="1"/>
  <c r="U17" i="21"/>
  <c r="T17" i="21"/>
  <c r="T38" i="21" s="1"/>
  <c r="S17" i="21"/>
  <c r="S38" i="21" s="1"/>
  <c r="R17" i="21"/>
  <c r="Q17" i="21"/>
  <c r="Q38" i="21" s="1"/>
  <c r="P17" i="21"/>
  <c r="P38" i="21" s="1"/>
  <c r="O17" i="21"/>
  <c r="N17" i="21"/>
  <c r="M17" i="21"/>
  <c r="L17" i="21"/>
  <c r="L38" i="21" s="1"/>
  <c r="K17" i="21"/>
  <c r="K38" i="21" s="1"/>
  <c r="J17" i="21"/>
  <c r="I17" i="21"/>
  <c r="H17" i="21"/>
  <c r="H38" i="21" s="1"/>
  <c r="G17" i="21"/>
  <c r="F17" i="21"/>
  <c r="F38" i="21" s="1"/>
  <c r="F40" i="21" s="1"/>
  <c r="E17" i="21"/>
  <c r="D17" i="21"/>
  <c r="D38" i="21" s="1"/>
  <c r="C17" i="21"/>
  <c r="C38" i="21" s="1"/>
  <c r="C40" i="21" s="1"/>
  <c r="AA17" i="22"/>
  <c r="Y17" i="22"/>
  <c r="X17" i="22"/>
  <c r="X38" i="22" s="1"/>
  <c r="W17" i="22"/>
  <c r="W38" i="22" s="1"/>
  <c r="V17" i="22"/>
  <c r="U17" i="22"/>
  <c r="T17" i="22"/>
  <c r="T38" i="22" s="1"/>
  <c r="S17" i="22"/>
  <c r="S38" i="22" s="1"/>
  <c r="R17" i="22"/>
  <c r="Q17" i="22"/>
  <c r="Q38" i="22" s="1"/>
  <c r="P17" i="22"/>
  <c r="P38" i="22" s="1"/>
  <c r="O17" i="22"/>
  <c r="O38" i="22" s="1"/>
  <c r="N17" i="22"/>
  <c r="N38" i="22" s="1"/>
  <c r="M17" i="22"/>
  <c r="L17" i="22"/>
  <c r="L38" i="22" s="1"/>
  <c r="K17" i="22"/>
  <c r="K38" i="22" s="1"/>
  <c r="J17" i="22"/>
  <c r="I17" i="22"/>
  <c r="I38" i="22" s="1"/>
  <c r="H17" i="22"/>
  <c r="H38" i="22" s="1"/>
  <c r="G17" i="22"/>
  <c r="G38" i="22" s="1"/>
  <c r="G40" i="22" s="1"/>
  <c r="H39" i="22" s="1"/>
  <c r="H40" i="22" s="1"/>
  <c r="I39" i="22" s="1"/>
  <c r="I40" i="22" s="1"/>
  <c r="F17" i="22"/>
  <c r="E17" i="22"/>
  <c r="D17" i="22"/>
  <c r="D38" i="22" s="1"/>
  <c r="D40" i="22" s="1"/>
  <c r="C17" i="22"/>
  <c r="C38" i="22" s="1"/>
  <c r="C40" i="22" s="1"/>
  <c r="AA17" i="23"/>
  <c r="Y17" i="23"/>
  <c r="X17" i="23"/>
  <c r="X38" i="23" s="1"/>
  <c r="X40" i="23" s="1"/>
  <c r="W17" i="23"/>
  <c r="V17" i="23"/>
  <c r="V38" i="23" s="1"/>
  <c r="U17" i="23"/>
  <c r="U38" i="23" s="1"/>
  <c r="T17" i="23"/>
  <c r="S17" i="23"/>
  <c r="S38" i="23" s="1"/>
  <c r="R17" i="23"/>
  <c r="R38" i="23" s="1"/>
  <c r="Q17" i="23"/>
  <c r="Q38" i="23" s="1"/>
  <c r="P17" i="23"/>
  <c r="P38" i="23" s="1"/>
  <c r="O17" i="23"/>
  <c r="N17" i="23"/>
  <c r="M17" i="23"/>
  <c r="M38" i="23" s="1"/>
  <c r="L17" i="23"/>
  <c r="K17" i="23"/>
  <c r="K38" i="23" s="1"/>
  <c r="J17" i="23"/>
  <c r="J38" i="23" s="1"/>
  <c r="I17" i="23"/>
  <c r="H17" i="23"/>
  <c r="H38" i="23" s="1"/>
  <c r="G17" i="23"/>
  <c r="F17" i="23"/>
  <c r="F38" i="23" s="1"/>
  <c r="F40" i="23" s="1"/>
  <c r="E17" i="23"/>
  <c r="E38" i="23" s="1"/>
  <c r="E40" i="23" s="1"/>
  <c r="D17" i="23"/>
  <c r="C17" i="23"/>
  <c r="C38" i="23" s="1"/>
  <c r="C40" i="23" s="1"/>
  <c r="AA17" i="24"/>
  <c r="AA38" i="24" s="1"/>
  <c r="AA40" i="24" s="1"/>
  <c r="Y17" i="24"/>
  <c r="Y38" i="24" s="1"/>
  <c r="Y40" i="24" s="1"/>
  <c r="X17" i="24"/>
  <c r="W17" i="24"/>
  <c r="V17" i="24"/>
  <c r="V38" i="24" s="1"/>
  <c r="U17" i="24"/>
  <c r="U38" i="24" s="1"/>
  <c r="T17" i="24"/>
  <c r="T38" i="24" s="1"/>
  <c r="S17" i="24"/>
  <c r="R17" i="24"/>
  <c r="R38" i="24" s="1"/>
  <c r="Q17" i="24"/>
  <c r="Q38" i="24" s="1"/>
  <c r="P17" i="24"/>
  <c r="P38" i="24" s="1"/>
  <c r="O17" i="24"/>
  <c r="O38" i="24" s="1"/>
  <c r="N17" i="24"/>
  <c r="N38" i="24" s="1"/>
  <c r="M17" i="24"/>
  <c r="M38" i="24" s="1"/>
  <c r="L17" i="24"/>
  <c r="L38" i="24" s="1"/>
  <c r="K17" i="24"/>
  <c r="J17" i="24"/>
  <c r="J38" i="24" s="1"/>
  <c r="I17" i="24"/>
  <c r="I38" i="24" s="1"/>
  <c r="H17" i="24"/>
  <c r="H38" i="24" s="1"/>
  <c r="G17" i="24"/>
  <c r="F17" i="24"/>
  <c r="F38" i="24" s="1"/>
  <c r="F40" i="24" s="1"/>
  <c r="E17" i="24"/>
  <c r="E38" i="24" s="1"/>
  <c r="E40" i="24" s="1"/>
  <c r="D17" i="24"/>
  <c r="D38" i="24" s="1"/>
  <c r="D40" i="24" s="1"/>
  <c r="C17" i="24"/>
  <c r="AA17" i="25"/>
  <c r="AA38" i="25" s="1"/>
  <c r="AA40" i="25" s="1"/>
  <c r="Y17" i="25"/>
  <c r="Y38" i="25" s="1"/>
  <c r="Y40" i="25" s="1"/>
  <c r="X17" i="25"/>
  <c r="W17" i="25"/>
  <c r="W38" i="25" s="1"/>
  <c r="V17" i="25"/>
  <c r="V38" i="25" s="1"/>
  <c r="U17" i="25"/>
  <c r="U38" i="25" s="1"/>
  <c r="T17" i="25"/>
  <c r="T38" i="25" s="1"/>
  <c r="S17" i="25"/>
  <c r="R17" i="25"/>
  <c r="R38" i="25" s="1"/>
  <c r="Q17" i="25"/>
  <c r="Q38" i="25" s="1"/>
  <c r="P17" i="25"/>
  <c r="P38" i="25" s="1"/>
  <c r="O17" i="25"/>
  <c r="O38" i="25" s="1"/>
  <c r="N17" i="25"/>
  <c r="N38" i="25" s="1"/>
  <c r="M17" i="25"/>
  <c r="L17" i="25"/>
  <c r="L38" i="25" s="1"/>
  <c r="K17" i="25"/>
  <c r="K38" i="25" s="1"/>
  <c r="J17" i="25"/>
  <c r="J38" i="25" s="1"/>
  <c r="I17" i="25"/>
  <c r="I38" i="25" s="1"/>
  <c r="H17" i="25"/>
  <c r="H38" i="25" s="1"/>
  <c r="G17" i="25"/>
  <c r="F17" i="25"/>
  <c r="F38" i="25" s="1"/>
  <c r="F40" i="25" s="1"/>
  <c r="E17" i="25"/>
  <c r="D17" i="25"/>
  <c r="D38" i="25" s="1"/>
  <c r="D40" i="25" s="1"/>
  <c r="C17" i="25"/>
  <c r="C38" i="25" s="1"/>
  <c r="C40" i="25" s="1"/>
  <c r="AA17" i="26"/>
  <c r="AA38" i="26" s="1"/>
  <c r="AA40" i="26" s="1"/>
  <c r="Y17" i="26"/>
  <c r="Y38" i="26" s="1"/>
  <c r="Y40" i="26" s="1"/>
  <c r="X17" i="26"/>
  <c r="W17" i="26"/>
  <c r="V17" i="26"/>
  <c r="V38" i="26" s="1"/>
  <c r="U17" i="26"/>
  <c r="T17" i="26"/>
  <c r="T38" i="26" s="1"/>
  <c r="S17" i="26"/>
  <c r="S38" i="26" s="1"/>
  <c r="R17" i="26"/>
  <c r="R38" i="26" s="1"/>
  <c r="Q17" i="26"/>
  <c r="Q38" i="26" s="1"/>
  <c r="P17" i="26"/>
  <c r="P38" i="26" s="1"/>
  <c r="O17" i="26"/>
  <c r="N17" i="26"/>
  <c r="N38" i="26" s="1"/>
  <c r="M17" i="26"/>
  <c r="L17" i="26"/>
  <c r="L38" i="26" s="1"/>
  <c r="K17" i="26"/>
  <c r="K38" i="26" s="1"/>
  <c r="J17" i="26"/>
  <c r="J38" i="26" s="1"/>
  <c r="I17" i="26"/>
  <c r="I38" i="26" s="1"/>
  <c r="H17" i="26"/>
  <c r="H38" i="26" s="1"/>
  <c r="G17" i="26"/>
  <c r="F17" i="26"/>
  <c r="F38" i="26" s="1"/>
  <c r="F40" i="26" s="1"/>
  <c r="E17" i="26"/>
  <c r="D17" i="26"/>
  <c r="D38" i="26" s="1"/>
  <c r="D40" i="26" s="1"/>
  <c r="C17" i="26"/>
  <c r="C38" i="26" s="1"/>
  <c r="C40" i="26" s="1"/>
  <c r="AA17" i="27"/>
  <c r="AA38" i="27" s="1"/>
  <c r="AA40" i="27" s="1"/>
  <c r="Y17" i="27"/>
  <c r="Y38" i="27" s="1"/>
  <c r="Y40" i="27" s="1"/>
  <c r="X17" i="27"/>
  <c r="W17" i="27"/>
  <c r="V17" i="27"/>
  <c r="V38" i="27" s="1"/>
  <c r="U17" i="27"/>
  <c r="T17" i="27"/>
  <c r="T38" i="27" s="1"/>
  <c r="S17" i="27"/>
  <c r="S38" i="27" s="1"/>
  <c r="R17" i="27"/>
  <c r="R38" i="27" s="1"/>
  <c r="Q17" i="27"/>
  <c r="Q38" i="27" s="1"/>
  <c r="P17" i="27"/>
  <c r="P38" i="27" s="1"/>
  <c r="O17" i="27"/>
  <c r="N17" i="27"/>
  <c r="N38" i="27" s="1"/>
  <c r="M17" i="27"/>
  <c r="L17" i="27"/>
  <c r="L38" i="27" s="1"/>
  <c r="K17" i="27"/>
  <c r="K38" i="27" s="1"/>
  <c r="J17" i="27"/>
  <c r="J38" i="27" s="1"/>
  <c r="I17" i="27"/>
  <c r="I38" i="27" s="1"/>
  <c r="H17" i="27"/>
  <c r="H38" i="27" s="1"/>
  <c r="G17" i="27"/>
  <c r="F17" i="27"/>
  <c r="F38" i="27" s="1"/>
  <c r="F40" i="27" s="1"/>
  <c r="E17" i="27"/>
  <c r="D17" i="27"/>
  <c r="D38" i="27" s="1"/>
  <c r="D40" i="27" s="1"/>
  <c r="C17" i="27"/>
  <c r="C38" i="27" s="1"/>
  <c r="C40" i="27" s="1"/>
  <c r="AA17" i="28"/>
  <c r="AA38" i="28" s="1"/>
  <c r="AA40" i="28" s="1"/>
  <c r="Y17" i="28"/>
  <c r="X17" i="28"/>
  <c r="W17" i="28"/>
  <c r="W38" i="28" s="1"/>
  <c r="V17" i="28"/>
  <c r="U17" i="28"/>
  <c r="U38" i="28" s="1"/>
  <c r="T17" i="28"/>
  <c r="T38" i="28" s="1"/>
  <c r="S17" i="28"/>
  <c r="S38" i="28" s="1"/>
  <c r="R17" i="28"/>
  <c r="R38" i="28" s="1"/>
  <c r="Q17" i="28"/>
  <c r="Q38" i="28" s="1"/>
  <c r="P17" i="28"/>
  <c r="O17" i="28"/>
  <c r="O38" i="28" s="1"/>
  <c r="N17" i="28"/>
  <c r="M17" i="28"/>
  <c r="M38" i="28" s="1"/>
  <c r="L17" i="28"/>
  <c r="L38" i="28" s="1"/>
  <c r="K17" i="28"/>
  <c r="K38" i="28" s="1"/>
  <c r="J17" i="28"/>
  <c r="J38" i="28" s="1"/>
  <c r="I17" i="28"/>
  <c r="I38" i="28" s="1"/>
  <c r="H17" i="28"/>
  <c r="G17" i="28"/>
  <c r="G38" i="28" s="1"/>
  <c r="G40" i="28" s="1"/>
  <c r="H39" i="28" s="1"/>
  <c r="F17" i="28"/>
  <c r="E17" i="28"/>
  <c r="E38" i="28" s="1"/>
  <c r="E40" i="28" s="1"/>
  <c r="D17" i="28"/>
  <c r="D38" i="28" s="1"/>
  <c r="D40" i="28" s="1"/>
  <c r="C17" i="28"/>
  <c r="C38" i="28" s="1"/>
  <c r="C40" i="28" s="1"/>
  <c r="AA17" i="29"/>
  <c r="AA38" i="29" s="1"/>
  <c r="AA40" i="29" s="1"/>
  <c r="Z17" i="29"/>
  <c r="Y17" i="29"/>
  <c r="X17" i="29"/>
  <c r="X38" i="29" s="1"/>
  <c r="W17" i="29"/>
  <c r="V17" i="29"/>
  <c r="V38" i="29" s="1"/>
  <c r="U17" i="29"/>
  <c r="U38" i="29" s="1"/>
  <c r="T17" i="29"/>
  <c r="T38" i="29" s="1"/>
  <c r="S17" i="29"/>
  <c r="S38" i="29" s="1"/>
  <c r="R17" i="29"/>
  <c r="R38" i="29" s="1"/>
  <c r="Q17" i="29"/>
  <c r="P17" i="29"/>
  <c r="P38" i="29" s="1"/>
  <c r="O17" i="29"/>
  <c r="N17" i="29"/>
  <c r="N38" i="29" s="1"/>
  <c r="M17" i="29"/>
  <c r="M38" i="29" s="1"/>
  <c r="L17" i="29"/>
  <c r="L38" i="29" s="1"/>
  <c r="K17" i="29"/>
  <c r="K38" i="29" s="1"/>
  <c r="J17" i="29"/>
  <c r="J38" i="29" s="1"/>
  <c r="I17" i="29"/>
  <c r="H17" i="29"/>
  <c r="H38" i="29" s="1"/>
  <c r="G17" i="29"/>
  <c r="F17" i="29"/>
  <c r="F38" i="29" s="1"/>
  <c r="F40" i="29" s="1"/>
  <c r="E17" i="29"/>
  <c r="E38" i="29" s="1"/>
  <c r="E40" i="29" s="1"/>
  <c r="D17" i="29"/>
  <c r="D38" i="29" s="1"/>
  <c r="D40" i="29" s="1"/>
  <c r="C17" i="29"/>
  <c r="C38" i="29" s="1"/>
  <c r="C40" i="29" s="1"/>
  <c r="AA17" i="30"/>
  <c r="AA38" i="30" s="1"/>
  <c r="AA40" i="30" s="1"/>
  <c r="Y17" i="30"/>
  <c r="X17" i="30"/>
  <c r="Z17" i="30" s="1"/>
  <c r="W17" i="30"/>
  <c r="V17" i="30"/>
  <c r="V38" i="30" s="1"/>
  <c r="U17" i="30"/>
  <c r="U38" i="30" s="1"/>
  <c r="T17" i="30"/>
  <c r="T38" i="30" s="1"/>
  <c r="S17" i="30"/>
  <c r="S38" i="30" s="1"/>
  <c r="R17" i="30"/>
  <c r="Q17" i="30"/>
  <c r="P17" i="30"/>
  <c r="P38" i="30" s="1"/>
  <c r="O17" i="30"/>
  <c r="N17" i="30"/>
  <c r="N38" i="30" s="1"/>
  <c r="M17" i="30"/>
  <c r="M38" i="30" s="1"/>
  <c r="L17" i="30"/>
  <c r="L38" i="30" s="1"/>
  <c r="K17" i="30"/>
  <c r="K38" i="30" s="1"/>
  <c r="J17" i="30"/>
  <c r="I17" i="30"/>
  <c r="H17" i="30"/>
  <c r="H38" i="30" s="1"/>
  <c r="G17" i="30"/>
  <c r="F17" i="30"/>
  <c r="F38" i="30" s="1"/>
  <c r="F40" i="30" s="1"/>
  <c r="E17" i="30"/>
  <c r="E38" i="30" s="1"/>
  <c r="E40" i="30" s="1"/>
  <c r="D17" i="30"/>
  <c r="D38" i="30" s="1"/>
  <c r="D40" i="30" s="1"/>
  <c r="C17" i="30"/>
  <c r="C38" i="30" s="1"/>
  <c r="C40" i="30" s="1"/>
  <c r="AA17" i="31"/>
  <c r="Y17" i="31"/>
  <c r="Y38" i="31" s="1"/>
  <c r="Y40" i="31" s="1"/>
  <c r="X17" i="31"/>
  <c r="Z17" i="31" s="1"/>
  <c r="W17" i="31"/>
  <c r="W38" i="31" s="1"/>
  <c r="V17" i="31"/>
  <c r="V38" i="31" s="1"/>
  <c r="U17" i="31"/>
  <c r="T17" i="31"/>
  <c r="T38" i="31" s="1"/>
  <c r="S17" i="31"/>
  <c r="R17" i="31"/>
  <c r="Q17" i="31"/>
  <c r="Q38" i="31" s="1"/>
  <c r="P17" i="31"/>
  <c r="O17" i="31"/>
  <c r="O38" i="31" s="1"/>
  <c r="N17" i="31"/>
  <c r="N38" i="31" s="1"/>
  <c r="M17" i="31"/>
  <c r="L17" i="31"/>
  <c r="L38" i="31" s="1"/>
  <c r="K17" i="31"/>
  <c r="J17" i="31"/>
  <c r="I17" i="31"/>
  <c r="I38" i="31" s="1"/>
  <c r="H17" i="31"/>
  <c r="G17" i="31"/>
  <c r="G38" i="31" s="1"/>
  <c r="G40" i="31" s="1"/>
  <c r="H39" i="31" s="1"/>
  <c r="H40" i="31" s="1"/>
  <c r="I39" i="31" s="1"/>
  <c r="I40" i="31" s="1"/>
  <c r="F17" i="31"/>
  <c r="F38" i="31" s="1"/>
  <c r="F40" i="31" s="1"/>
  <c r="E17" i="31"/>
  <c r="D17" i="31"/>
  <c r="D38" i="31" s="1"/>
  <c r="D40" i="31" s="1"/>
  <c r="C17" i="31"/>
  <c r="AA17" i="32"/>
  <c r="Y17" i="32"/>
  <c r="X17" i="32"/>
  <c r="W17" i="32"/>
  <c r="W38" i="32" s="1"/>
  <c r="V17" i="32"/>
  <c r="V38" i="32" s="1"/>
  <c r="U17" i="32"/>
  <c r="T17" i="32"/>
  <c r="T38" i="32" s="1"/>
  <c r="S17" i="32"/>
  <c r="R17" i="32"/>
  <c r="Q17" i="32"/>
  <c r="P17" i="32"/>
  <c r="P38" i="32" s="1"/>
  <c r="O17" i="32"/>
  <c r="O38" i="32" s="1"/>
  <c r="N17" i="32"/>
  <c r="N38" i="32" s="1"/>
  <c r="M17" i="32"/>
  <c r="L17" i="32"/>
  <c r="L38" i="32" s="1"/>
  <c r="K17" i="32"/>
  <c r="J17" i="32"/>
  <c r="I17" i="32"/>
  <c r="H17" i="32"/>
  <c r="H38" i="32" s="1"/>
  <c r="G17" i="32"/>
  <c r="G38" i="32" s="1"/>
  <c r="G40" i="32" s="1"/>
  <c r="H39" i="32" s="1"/>
  <c r="H40" i="32" s="1"/>
  <c r="I39" i="32" s="1"/>
  <c r="I40" i="32" s="1"/>
  <c r="F17" i="32"/>
  <c r="F38" i="32" s="1"/>
  <c r="F40" i="32" s="1"/>
  <c r="E17" i="32"/>
  <c r="D17" i="32"/>
  <c r="D38" i="32" s="1"/>
  <c r="D40" i="32" s="1"/>
  <c r="C17" i="32"/>
  <c r="AA17" i="1"/>
  <c r="Y17" i="1"/>
  <c r="X17" i="1"/>
  <c r="Z17" i="1" s="1"/>
  <c r="W17" i="1"/>
  <c r="W38" i="1" s="1"/>
  <c r="V17" i="1"/>
  <c r="V38" i="1" s="1"/>
  <c r="U17" i="1"/>
  <c r="T17" i="1"/>
  <c r="T38" i="1" s="1"/>
  <c r="S17" i="1"/>
  <c r="R17" i="1"/>
  <c r="Q17" i="1"/>
  <c r="P17" i="1"/>
  <c r="P38" i="1" s="1"/>
  <c r="O17" i="1"/>
  <c r="O38" i="1" s="1"/>
  <c r="N17" i="1"/>
  <c r="N38" i="1" s="1"/>
  <c r="M17" i="1"/>
  <c r="L17" i="1"/>
  <c r="L38" i="1" s="1"/>
  <c r="K17" i="1"/>
  <c r="J17" i="1"/>
  <c r="I17" i="1"/>
  <c r="H17" i="1"/>
  <c r="H38" i="1" s="1"/>
  <c r="G17" i="1"/>
  <c r="G38" i="1" s="1"/>
  <c r="G40" i="1" s="1"/>
  <c r="H39" i="1" s="1"/>
  <c r="H40" i="1" s="1"/>
  <c r="I39" i="1" s="1"/>
  <c r="I40" i="1" s="1"/>
  <c r="F17" i="1"/>
  <c r="F38" i="1" s="1"/>
  <c r="F40" i="1" s="1"/>
  <c r="E17" i="1"/>
  <c r="D17" i="1"/>
  <c r="D38" i="1" s="1"/>
  <c r="D40" i="1" s="1"/>
  <c r="C17" i="1"/>
  <c r="Z38" i="23" l="1"/>
  <c r="Y40" i="23"/>
  <c r="Z40" i="23" s="1"/>
  <c r="J38" i="1"/>
  <c r="R38" i="1"/>
  <c r="AA38" i="1"/>
  <c r="AA40" i="1" s="1"/>
  <c r="J38" i="32"/>
  <c r="R38" i="32"/>
  <c r="Y38" i="28"/>
  <c r="Y40" i="28" s="1"/>
  <c r="Z17" i="28"/>
  <c r="Z38" i="22"/>
  <c r="X40" i="22"/>
  <c r="Z40" i="22" s="1"/>
  <c r="Z17" i="21"/>
  <c r="X38" i="21"/>
  <c r="Z17" i="20"/>
  <c r="X38" i="20"/>
  <c r="Z17" i="19"/>
  <c r="X38" i="19"/>
  <c r="X38" i="18"/>
  <c r="Z17" i="18"/>
  <c r="H40" i="30"/>
  <c r="I39" i="30" s="1"/>
  <c r="I40" i="30" s="1"/>
  <c r="H40" i="28"/>
  <c r="I39" i="28" s="1"/>
  <c r="I40" i="28" s="1"/>
  <c r="J40" i="28" s="1"/>
  <c r="H40" i="29"/>
  <c r="I39" i="29" s="1"/>
  <c r="I40" i="29" s="1"/>
  <c r="J40" i="29" s="1"/>
  <c r="X38" i="28"/>
  <c r="X40" i="29"/>
  <c r="Z40" i="29" s="1"/>
  <c r="Z38" i="29"/>
  <c r="Z17" i="27"/>
  <c r="X38" i="27"/>
  <c r="Z17" i="26"/>
  <c r="X38" i="26"/>
  <c r="H40" i="16"/>
  <c r="I39" i="16" s="1"/>
  <c r="I40" i="16" s="1"/>
  <c r="J40" i="16" s="1"/>
  <c r="Z17" i="23"/>
  <c r="Z17" i="22"/>
  <c r="Y38" i="22"/>
  <c r="Y40" i="22" s="1"/>
  <c r="Z38" i="10"/>
  <c r="X40" i="10"/>
  <c r="Z40" i="10" s="1"/>
  <c r="Z17" i="25"/>
  <c r="X38" i="25"/>
  <c r="I40" i="15"/>
  <c r="J40" i="15" s="1"/>
  <c r="Z38" i="31"/>
  <c r="E38" i="1"/>
  <c r="E40" i="1" s="1"/>
  <c r="M38" i="1"/>
  <c r="U38" i="1"/>
  <c r="E38" i="32"/>
  <c r="E40" i="32" s="1"/>
  <c r="M38" i="32"/>
  <c r="U38" i="32"/>
  <c r="E38" i="31"/>
  <c r="E40" i="31" s="1"/>
  <c r="M38" i="31"/>
  <c r="U38" i="31"/>
  <c r="C38" i="6"/>
  <c r="C40" i="6" s="1"/>
  <c r="K38" i="6"/>
  <c r="S38" i="6"/>
  <c r="C38" i="5"/>
  <c r="C40" i="5" s="1"/>
  <c r="K38" i="5"/>
  <c r="S38" i="5"/>
  <c r="C38" i="4"/>
  <c r="C40" i="4" s="1"/>
  <c r="K38" i="4"/>
  <c r="S38" i="4"/>
  <c r="C38" i="3"/>
  <c r="C40" i="3" s="1"/>
  <c r="K38" i="3"/>
  <c r="S38" i="3"/>
  <c r="K38" i="2"/>
  <c r="S38" i="2"/>
  <c r="H40" i="27"/>
  <c r="I39" i="27" s="1"/>
  <c r="I40" i="27" s="1"/>
  <c r="J40" i="27" s="1"/>
  <c r="Z17" i="24"/>
  <c r="X38" i="24"/>
  <c r="H40" i="10"/>
  <c r="I39" i="10" s="1"/>
  <c r="I40" i="10" s="1"/>
  <c r="D38" i="7"/>
  <c r="D40" i="7" s="1"/>
  <c r="L38" i="7"/>
  <c r="T38" i="7"/>
  <c r="G38" i="21"/>
  <c r="G40" i="21" s="1"/>
  <c r="H39" i="21" s="1"/>
  <c r="H40" i="21" s="1"/>
  <c r="I39" i="21" s="1"/>
  <c r="I40" i="21" s="1"/>
  <c r="O38" i="21"/>
  <c r="W38" i="21"/>
  <c r="M38" i="13"/>
  <c r="U38" i="13"/>
  <c r="E38" i="12"/>
  <c r="E40" i="12" s="1"/>
  <c r="M38" i="12"/>
  <c r="U38" i="12"/>
  <c r="E38" i="11"/>
  <c r="E40" i="11" s="1"/>
  <c r="M38" i="11"/>
  <c r="U38" i="11"/>
  <c r="E38" i="10"/>
  <c r="E40" i="10" s="1"/>
  <c r="M38" i="10"/>
  <c r="U38" i="10"/>
  <c r="E38" i="9"/>
  <c r="E40" i="9" s="1"/>
  <c r="M38" i="9"/>
  <c r="U38" i="9"/>
  <c r="E38" i="8"/>
  <c r="E40" i="8" s="1"/>
  <c r="M38" i="8"/>
  <c r="U38" i="8"/>
  <c r="Z27" i="19"/>
  <c r="X38" i="30"/>
  <c r="X38" i="15"/>
  <c r="Y38" i="6"/>
  <c r="Y40" i="6" s="1"/>
  <c r="C38" i="24"/>
  <c r="C40" i="24" s="1"/>
  <c r="AA38" i="23"/>
  <c r="AA40" i="23" s="1"/>
  <c r="Y38" i="20"/>
  <c r="Y40" i="20" s="1"/>
  <c r="Z17" i="17"/>
  <c r="X38" i="17"/>
  <c r="P38" i="16"/>
  <c r="Z17" i="16"/>
  <c r="X38" i="16"/>
  <c r="O38" i="14"/>
  <c r="W38" i="13"/>
  <c r="O38" i="12"/>
  <c r="Z17" i="32"/>
  <c r="D38" i="23"/>
  <c r="D40" i="23" s="1"/>
  <c r="L38" i="23"/>
  <c r="T38" i="23"/>
  <c r="AA38" i="22"/>
  <c r="AA40" i="22" s="1"/>
  <c r="J38" i="21"/>
  <c r="R38" i="21"/>
  <c r="AA38" i="20"/>
  <c r="AA40" i="20" s="1"/>
  <c r="J38" i="19"/>
  <c r="R38" i="19"/>
  <c r="AA38" i="19"/>
  <c r="AA40" i="19" s="1"/>
  <c r="J38" i="18"/>
  <c r="R38" i="18"/>
  <c r="I38" i="15"/>
  <c r="Q38" i="15"/>
  <c r="Y38" i="15"/>
  <c r="Y40" i="15" s="1"/>
  <c r="H38" i="14"/>
  <c r="P38" i="14"/>
  <c r="X38" i="14"/>
  <c r="H38" i="13"/>
  <c r="P38" i="13"/>
  <c r="Z17" i="13"/>
  <c r="X38" i="13"/>
  <c r="P38" i="12"/>
  <c r="Z17" i="12"/>
  <c r="X38" i="12"/>
  <c r="P38" i="11"/>
  <c r="Z17" i="11"/>
  <c r="X38" i="11"/>
  <c r="H38" i="10"/>
  <c r="P38" i="10"/>
  <c r="Z17" i="8"/>
  <c r="X38" i="8"/>
  <c r="I40" i="4"/>
  <c r="K39" i="4" s="1"/>
  <c r="I40" i="2"/>
  <c r="J40" i="2" s="1"/>
  <c r="Z27" i="14"/>
  <c r="Z38" i="7"/>
  <c r="X38" i="4"/>
  <c r="K38" i="24"/>
  <c r="I38" i="20"/>
  <c r="I40" i="20" s="1"/>
  <c r="P38" i="17"/>
  <c r="G38" i="13"/>
  <c r="G40" i="13" s="1"/>
  <c r="H39" i="13" s="1"/>
  <c r="G38" i="12"/>
  <c r="G40" i="12" s="1"/>
  <c r="H39" i="12" s="1"/>
  <c r="H40" i="12" s="1"/>
  <c r="I39" i="12" s="1"/>
  <c r="I40" i="12" s="1"/>
  <c r="K39" i="12" s="1"/>
  <c r="O38" i="11"/>
  <c r="I40" i="7"/>
  <c r="Z17" i="14"/>
  <c r="Y38" i="14"/>
  <c r="Y40" i="14" s="1"/>
  <c r="Y40" i="12"/>
  <c r="Z38" i="6"/>
  <c r="X40" i="6"/>
  <c r="Z40" i="6" s="1"/>
  <c r="Z17" i="3"/>
  <c r="X38" i="3"/>
  <c r="Z17" i="2"/>
  <c r="X38" i="2"/>
  <c r="Z27" i="32"/>
  <c r="S38" i="25"/>
  <c r="H38" i="17"/>
  <c r="H40" i="17" s="1"/>
  <c r="I39" i="17" s="1"/>
  <c r="I40" i="17" s="1"/>
  <c r="G38" i="14"/>
  <c r="G40" i="14" s="1"/>
  <c r="H39" i="14" s="1"/>
  <c r="H40" i="14" s="1"/>
  <c r="I39" i="14" s="1"/>
  <c r="I40" i="14" s="1"/>
  <c r="K39" i="14" s="1"/>
  <c r="O38" i="13"/>
  <c r="W38" i="12"/>
  <c r="O38" i="10"/>
  <c r="E38" i="22"/>
  <c r="E40" i="22" s="1"/>
  <c r="M38" i="22"/>
  <c r="U38" i="22"/>
  <c r="AA38" i="8"/>
  <c r="AA40" i="8" s="1"/>
  <c r="J38" i="7"/>
  <c r="R38" i="7"/>
  <c r="Z17" i="7"/>
  <c r="Q38" i="6"/>
  <c r="I38" i="5"/>
  <c r="I40" i="5" s="1"/>
  <c r="Q38" i="5"/>
  <c r="Y38" i="5"/>
  <c r="Y40" i="5" s="1"/>
  <c r="I38" i="4"/>
  <c r="Q38" i="4"/>
  <c r="Y38" i="4"/>
  <c r="Y40" i="4" s="1"/>
  <c r="I38" i="3"/>
  <c r="I40" i="3" s="1"/>
  <c r="Q38" i="3"/>
  <c r="Y38" i="3"/>
  <c r="Y40" i="3" s="1"/>
  <c r="I38" i="2"/>
  <c r="Q38" i="2"/>
  <c r="Y38" i="2"/>
  <c r="Y40" i="2" s="1"/>
  <c r="Z27" i="6"/>
  <c r="X38" i="5"/>
  <c r="S38" i="24"/>
  <c r="J38" i="22"/>
  <c r="R38" i="22"/>
  <c r="Q38" i="20"/>
  <c r="H38" i="16"/>
  <c r="W38" i="14"/>
  <c r="G38" i="11"/>
  <c r="G40" i="11" s="1"/>
  <c r="H39" i="11" s="1"/>
  <c r="H40" i="11" s="1"/>
  <c r="I39" i="11" s="1"/>
  <c r="I40" i="11" s="1"/>
  <c r="J40" i="11" s="1"/>
  <c r="I40" i="8"/>
  <c r="J40" i="8" s="1"/>
  <c r="G38" i="23"/>
  <c r="G40" i="23" s="1"/>
  <c r="H39" i="23" s="1"/>
  <c r="H40" i="23" s="1"/>
  <c r="I39" i="23" s="1"/>
  <c r="I40" i="23" s="1"/>
  <c r="J40" i="23" s="1"/>
  <c r="O38" i="23"/>
  <c r="W38" i="23"/>
  <c r="E38" i="21"/>
  <c r="E40" i="21" s="1"/>
  <c r="M38" i="21"/>
  <c r="U38" i="21"/>
  <c r="E38" i="19"/>
  <c r="E40" i="19" s="1"/>
  <c r="M38" i="19"/>
  <c r="U38" i="19"/>
  <c r="E38" i="18"/>
  <c r="E40" i="18" s="1"/>
  <c r="M38" i="18"/>
  <c r="U38" i="18"/>
  <c r="D38" i="15"/>
  <c r="D40" i="15" s="1"/>
  <c r="L38" i="15"/>
  <c r="T38" i="15"/>
  <c r="C38" i="14"/>
  <c r="C40" i="14" s="1"/>
  <c r="K38" i="14"/>
  <c r="K38" i="12"/>
  <c r="K38" i="11"/>
  <c r="C38" i="10"/>
  <c r="C40" i="10" s="1"/>
  <c r="K38" i="10"/>
  <c r="S38" i="10"/>
  <c r="C38" i="9"/>
  <c r="C40" i="9" s="1"/>
  <c r="C38" i="8"/>
  <c r="C40" i="8" s="1"/>
  <c r="S38" i="8"/>
  <c r="AA38" i="2"/>
  <c r="AA40" i="2" s="1"/>
  <c r="Z27" i="30"/>
  <c r="Z27" i="25"/>
  <c r="Z27" i="24"/>
  <c r="X38" i="1"/>
  <c r="X38" i="32"/>
  <c r="X38" i="9"/>
  <c r="J40" i="10"/>
  <c r="K39" i="10"/>
  <c r="J40" i="6"/>
  <c r="K39" i="6"/>
  <c r="J40" i="1"/>
  <c r="K39" i="1"/>
  <c r="J40" i="25"/>
  <c r="K39" i="25"/>
  <c r="K39" i="15"/>
  <c r="K39" i="30"/>
  <c r="J40" i="30"/>
  <c r="K39" i="22"/>
  <c r="J40" i="22"/>
  <c r="J40" i="12"/>
  <c r="J40" i="32"/>
  <c r="K39" i="32"/>
  <c r="J40" i="19"/>
  <c r="K39" i="19"/>
  <c r="J40" i="14"/>
  <c r="J40" i="7"/>
  <c r="K39" i="7"/>
  <c r="K39" i="2"/>
  <c r="J40" i="26"/>
  <c r="K39" i="26"/>
  <c r="J40" i="21"/>
  <c r="K39" i="21"/>
  <c r="J40" i="9"/>
  <c r="K39" i="9"/>
  <c r="J40" i="4"/>
  <c r="J40" i="31"/>
  <c r="K39" i="31"/>
  <c r="J40" i="18"/>
  <c r="K39" i="18"/>
  <c r="N39" i="10"/>
  <c r="K40" i="10"/>
  <c r="L39" i="10" s="1"/>
  <c r="L40" i="10" s="1"/>
  <c r="M39" i="10" s="1"/>
  <c r="M40" i="10" s="1"/>
  <c r="K39" i="24"/>
  <c r="J40" i="20" l="1"/>
  <c r="K39" i="20"/>
  <c r="J40" i="5"/>
  <c r="K39" i="5"/>
  <c r="N39" i="5" s="1"/>
  <c r="J40" i="3"/>
  <c r="K39" i="3"/>
  <c r="J40" i="17"/>
  <c r="K39" i="17"/>
  <c r="N39" i="17" s="1"/>
  <c r="Z38" i="15"/>
  <c r="X40" i="15"/>
  <c r="Z40" i="15" s="1"/>
  <c r="Z38" i="14"/>
  <c r="X40" i="14"/>
  <c r="Z40" i="14" s="1"/>
  <c r="X40" i="21"/>
  <c r="Z40" i="21" s="1"/>
  <c r="Z38" i="21"/>
  <c r="K39" i="11"/>
  <c r="N39" i="11" s="1"/>
  <c r="K39" i="27"/>
  <c r="N39" i="27" s="1"/>
  <c r="K39" i="23"/>
  <c r="Z38" i="1"/>
  <c r="X40" i="1"/>
  <c r="Z40" i="1" s="1"/>
  <c r="Z38" i="8"/>
  <c r="X40" i="8"/>
  <c r="Z40" i="8" s="1"/>
  <c r="Z38" i="3"/>
  <c r="X40" i="3"/>
  <c r="Z40" i="3" s="1"/>
  <c r="H40" i="13"/>
  <c r="I39" i="13" s="1"/>
  <c r="I40" i="13" s="1"/>
  <c r="Z38" i="12"/>
  <c r="X40" i="12"/>
  <c r="Z40" i="12" s="1"/>
  <c r="Z38" i="17"/>
  <c r="X40" i="17"/>
  <c r="Z40" i="17" s="1"/>
  <c r="Z38" i="26"/>
  <c r="X40" i="26"/>
  <c r="Z40" i="26" s="1"/>
  <c r="Z38" i="27"/>
  <c r="X40" i="27"/>
  <c r="Z40" i="27" s="1"/>
  <c r="Z38" i="30"/>
  <c r="X40" i="30"/>
  <c r="Z40" i="30" s="1"/>
  <c r="Z38" i="25"/>
  <c r="X40" i="25"/>
  <c r="Z40" i="25" s="1"/>
  <c r="K39" i="29"/>
  <c r="K39" i="28"/>
  <c r="X40" i="13"/>
  <c r="Z40" i="13" s="1"/>
  <c r="Z38" i="13"/>
  <c r="Z38" i="18"/>
  <c r="X40" i="18"/>
  <c r="Z40" i="18" s="1"/>
  <c r="X40" i="28"/>
  <c r="Z40" i="28" s="1"/>
  <c r="Z38" i="28"/>
  <c r="Z38" i="9"/>
  <c r="X40" i="9"/>
  <c r="Z40" i="9" s="1"/>
  <c r="K39" i="8"/>
  <c r="N39" i="8" s="1"/>
  <c r="Z38" i="2"/>
  <c r="X40" i="2"/>
  <c r="Z40" i="2" s="1"/>
  <c r="Z38" i="4"/>
  <c r="X40" i="4"/>
  <c r="Z40" i="4" s="1"/>
  <c r="X40" i="24"/>
  <c r="Z40" i="24" s="1"/>
  <c r="Z38" i="24"/>
  <c r="Z38" i="19"/>
  <c r="X40" i="19"/>
  <c r="Z40" i="19" s="1"/>
  <c r="X40" i="20"/>
  <c r="Z40" i="20" s="1"/>
  <c r="Z38" i="20"/>
  <c r="X40" i="5"/>
  <c r="Z40" i="5" s="1"/>
  <c r="Z38" i="5"/>
  <c r="X40" i="32"/>
  <c r="Z40" i="32" s="1"/>
  <c r="Z38" i="32"/>
  <c r="K39" i="16"/>
  <c r="Z38" i="11"/>
  <c r="X40" i="11"/>
  <c r="Z40" i="11" s="1"/>
  <c r="Z38" i="16"/>
  <c r="X40" i="16"/>
  <c r="Z40" i="16" s="1"/>
  <c r="N39" i="16"/>
  <c r="K40" i="16"/>
  <c r="L39" i="16" s="1"/>
  <c r="L40" i="16" s="1"/>
  <c r="M39" i="16" s="1"/>
  <c r="M40" i="16" s="1"/>
  <c r="N39" i="1"/>
  <c r="K40" i="1"/>
  <c r="L39" i="1" s="1"/>
  <c r="L40" i="1" s="1"/>
  <c r="M39" i="1" s="1"/>
  <c r="M40" i="1" s="1"/>
  <c r="N39" i="12"/>
  <c r="K40" i="12"/>
  <c r="L39" i="12" s="1"/>
  <c r="L40" i="12" s="1"/>
  <c r="M39" i="12" s="1"/>
  <c r="M40" i="12" s="1"/>
  <c r="N40" i="10"/>
  <c r="O39" i="10"/>
  <c r="N39" i="19"/>
  <c r="K40" i="19"/>
  <c r="L39" i="19" s="1"/>
  <c r="L40" i="19" s="1"/>
  <c r="M39" i="19" s="1"/>
  <c r="M40" i="19" s="1"/>
  <c r="N39" i="32"/>
  <c r="K40" i="32"/>
  <c r="L39" i="32" s="1"/>
  <c r="L40" i="32" s="1"/>
  <c r="M39" i="32" s="1"/>
  <c r="M40" i="32" s="1"/>
  <c r="N39" i="23"/>
  <c r="K40" i="23"/>
  <c r="L39" i="23" s="1"/>
  <c r="L40" i="23" s="1"/>
  <c r="M39" i="23" s="1"/>
  <c r="M40" i="23" s="1"/>
  <c r="N39" i="4"/>
  <c r="K40" i="4"/>
  <c r="L39" i="4" s="1"/>
  <c r="L40" i="4" s="1"/>
  <c r="M39" i="4" s="1"/>
  <c r="M40" i="4" s="1"/>
  <c r="N39" i="2"/>
  <c r="K40" i="2"/>
  <c r="L39" i="2" s="1"/>
  <c r="L40" i="2" s="1"/>
  <c r="M39" i="2" s="1"/>
  <c r="M40" i="2" s="1"/>
  <c r="N39" i="26"/>
  <c r="K40" i="26"/>
  <c r="L39" i="26" s="1"/>
  <c r="L40" i="26" s="1"/>
  <c r="M39" i="26" s="1"/>
  <c r="M40" i="26" s="1"/>
  <c r="N39" i="24"/>
  <c r="K40" i="24"/>
  <c r="L39" i="24" s="1"/>
  <c r="L40" i="24" s="1"/>
  <c r="M39" i="24" s="1"/>
  <c r="M40" i="24" s="1"/>
  <c r="N39" i="6"/>
  <c r="K40" i="6"/>
  <c r="L39" i="6" s="1"/>
  <c r="L40" i="6" s="1"/>
  <c r="M39" i="6" s="1"/>
  <c r="M40" i="6" s="1"/>
  <c r="N39" i="22"/>
  <c r="K40" i="22"/>
  <c r="L39" i="22" s="1"/>
  <c r="L40" i="22" s="1"/>
  <c r="M39" i="22" s="1"/>
  <c r="M40" i="22" s="1"/>
  <c r="K40" i="27"/>
  <c r="L39" i="27" s="1"/>
  <c r="L40" i="27" s="1"/>
  <c r="M39" i="27" s="1"/>
  <c r="M40" i="27" s="1"/>
  <c r="N39" i="21"/>
  <c r="K40" i="21"/>
  <c r="L39" i="21" s="1"/>
  <c r="L40" i="21" s="1"/>
  <c r="M39" i="21" s="1"/>
  <c r="M40" i="21" s="1"/>
  <c r="N39" i="29"/>
  <c r="K40" i="29"/>
  <c r="L39" i="29" s="1"/>
  <c r="L40" i="29" s="1"/>
  <c r="M39" i="29" s="1"/>
  <c r="M40" i="29" s="1"/>
  <c r="K40" i="17"/>
  <c r="L39" i="17" s="1"/>
  <c r="L40" i="17" s="1"/>
  <c r="M39" i="17" s="1"/>
  <c r="M40" i="17" s="1"/>
  <c r="N39" i="25"/>
  <c r="K40" i="25"/>
  <c r="L39" i="25" s="1"/>
  <c r="L40" i="25" s="1"/>
  <c r="M39" i="25" s="1"/>
  <c r="M40" i="25" s="1"/>
  <c r="N39" i="28"/>
  <c r="K40" i="28"/>
  <c r="L39" i="28" s="1"/>
  <c r="L40" i="28" s="1"/>
  <c r="M39" i="28" s="1"/>
  <c r="M40" i="28" s="1"/>
  <c r="N39" i="14"/>
  <c r="K40" i="14"/>
  <c r="L39" i="14" s="1"/>
  <c r="L40" i="14" s="1"/>
  <c r="M39" i="14" s="1"/>
  <c r="M40" i="14" s="1"/>
  <c r="N39" i="30"/>
  <c r="K40" i="30"/>
  <c r="L39" i="30" s="1"/>
  <c r="L40" i="30" s="1"/>
  <c r="M39" i="30" s="1"/>
  <c r="M40" i="30" s="1"/>
  <c r="N39" i="9"/>
  <c r="K40" i="9"/>
  <c r="L39" i="9" s="1"/>
  <c r="L40" i="9" s="1"/>
  <c r="M39" i="9" s="1"/>
  <c r="M40" i="9" s="1"/>
  <c r="N39" i="15"/>
  <c r="K40" i="15"/>
  <c r="L39" i="15" s="1"/>
  <c r="L40" i="15" s="1"/>
  <c r="M39" i="15" s="1"/>
  <c r="M40" i="15" s="1"/>
  <c r="N39" i="18"/>
  <c r="K40" i="18"/>
  <c r="L39" i="18" s="1"/>
  <c r="L40" i="18" s="1"/>
  <c r="M39" i="18" s="1"/>
  <c r="M40" i="18" s="1"/>
  <c r="N39" i="7"/>
  <c r="K40" i="7"/>
  <c r="L39" i="7" s="1"/>
  <c r="L40" i="7" s="1"/>
  <c r="M39" i="7" s="1"/>
  <c r="M40" i="7" s="1"/>
  <c r="N39" i="20"/>
  <c r="K40" i="20"/>
  <c r="L39" i="20" s="1"/>
  <c r="L40" i="20" s="1"/>
  <c r="M39" i="20" s="1"/>
  <c r="M40" i="20" s="1"/>
  <c r="N39" i="3"/>
  <c r="K40" i="3"/>
  <c r="L39" i="3" s="1"/>
  <c r="L40" i="3" s="1"/>
  <c r="M39" i="3" s="1"/>
  <c r="M40" i="3" s="1"/>
  <c r="N39" i="31"/>
  <c r="K40" i="31"/>
  <c r="L39" i="31" s="1"/>
  <c r="L40" i="31" s="1"/>
  <c r="M39" i="31" s="1"/>
  <c r="M40" i="31" s="1"/>
  <c r="J40" i="13" l="1"/>
  <c r="K39" i="13"/>
  <c r="K40" i="5"/>
  <c r="L39" i="5" s="1"/>
  <c r="L40" i="5" s="1"/>
  <c r="M39" i="5" s="1"/>
  <c r="M40" i="5" s="1"/>
  <c r="K40" i="11"/>
  <c r="L39" i="11" s="1"/>
  <c r="L40" i="11" s="1"/>
  <c r="M39" i="11" s="1"/>
  <c r="M40" i="11" s="1"/>
  <c r="O39" i="11" s="1"/>
  <c r="K40" i="8"/>
  <c r="L39" i="8" s="1"/>
  <c r="L40" i="8" s="1"/>
  <c r="M39" i="8" s="1"/>
  <c r="M40" i="8" s="1"/>
  <c r="O39" i="8" s="1"/>
  <c r="N40" i="24"/>
  <c r="O39" i="24"/>
  <c r="N40" i="4"/>
  <c r="O39" i="4"/>
  <c r="N40" i="31"/>
  <c r="O39" i="31"/>
  <c r="O39" i="26"/>
  <c r="N40" i="26"/>
  <c r="O39" i="32"/>
  <c r="N40" i="32"/>
  <c r="O39" i="9"/>
  <c r="N40" i="9"/>
  <c r="O40" i="10"/>
  <c r="P39" i="10" s="1"/>
  <c r="P40" i="10" s="1"/>
  <c r="Q39" i="10" s="1"/>
  <c r="Q40" i="10" s="1"/>
  <c r="R39" i="10"/>
  <c r="N40" i="7"/>
  <c r="O39" i="7"/>
  <c r="O39" i="27"/>
  <c r="N40" i="27"/>
  <c r="N40" i="8"/>
  <c r="N40" i="22"/>
  <c r="O39" i="22"/>
  <c r="N40" i="21"/>
  <c r="O39" i="21"/>
  <c r="N40" i="30"/>
  <c r="O39" i="30"/>
  <c r="N40" i="23"/>
  <c r="O39" i="23"/>
  <c r="N40" i="18"/>
  <c r="O39" i="18"/>
  <c r="N40" i="5"/>
  <c r="O39" i="5"/>
  <c r="N40" i="6"/>
  <c r="O39" i="6"/>
  <c r="N40" i="19"/>
  <c r="O39" i="19"/>
  <c r="N40" i="16"/>
  <c r="O39" i="16"/>
  <c r="N40" i="20"/>
  <c r="O39" i="20"/>
  <c r="N40" i="25"/>
  <c r="O39" i="25"/>
  <c r="N40" i="17"/>
  <c r="O39" i="17"/>
  <c r="N40" i="12"/>
  <c r="O39" i="12"/>
  <c r="N40" i="14"/>
  <c r="O39" i="14"/>
  <c r="N40" i="11"/>
  <c r="N40" i="1"/>
  <c r="O39" i="1"/>
  <c r="N40" i="3"/>
  <c r="O39" i="3"/>
  <c r="N40" i="15"/>
  <c r="O39" i="15"/>
  <c r="O39" i="28"/>
  <c r="N40" i="28"/>
  <c r="N40" i="29"/>
  <c r="O39" i="29"/>
  <c r="N40" i="2"/>
  <c r="O39" i="2"/>
  <c r="N39" i="13" l="1"/>
  <c r="K40" i="13"/>
  <c r="L39" i="13" s="1"/>
  <c r="L40" i="13" s="1"/>
  <c r="M39" i="13" s="1"/>
  <c r="M40" i="13" s="1"/>
  <c r="O40" i="3"/>
  <c r="P39" i="3" s="1"/>
  <c r="P40" i="3" s="1"/>
  <c r="Q39" i="3" s="1"/>
  <c r="Q40" i="3" s="1"/>
  <c r="R39" i="3"/>
  <c r="O40" i="29"/>
  <c r="P39" i="29" s="1"/>
  <c r="P40" i="29" s="1"/>
  <c r="Q39" i="29" s="1"/>
  <c r="Q40" i="29" s="1"/>
  <c r="R39" i="29"/>
  <c r="O40" i="8"/>
  <c r="P39" i="8" s="1"/>
  <c r="P40" i="8" s="1"/>
  <c r="Q39" i="8" s="1"/>
  <c r="Q40" i="8" s="1"/>
  <c r="R39" i="8"/>
  <c r="O40" i="2"/>
  <c r="P39" i="2" s="1"/>
  <c r="P40" i="2" s="1"/>
  <c r="Q39" i="2" s="1"/>
  <c r="Q40" i="2" s="1"/>
  <c r="R39" i="2"/>
  <c r="O40" i="18"/>
  <c r="P39" i="18" s="1"/>
  <c r="P40" i="18" s="1"/>
  <c r="Q39" i="18" s="1"/>
  <c r="Q40" i="18" s="1"/>
  <c r="R39" i="18"/>
  <c r="O40" i="1"/>
  <c r="P39" i="1" s="1"/>
  <c r="P40" i="1" s="1"/>
  <c r="Q39" i="1" s="1"/>
  <c r="Q40" i="1" s="1"/>
  <c r="R39" i="1"/>
  <c r="O40" i="22"/>
  <c r="P39" i="22" s="1"/>
  <c r="P40" i="22" s="1"/>
  <c r="Q39" i="22" s="1"/>
  <c r="Q40" i="22" s="1"/>
  <c r="R39" i="22"/>
  <c r="R40" i="10"/>
  <c r="S39" i="10"/>
  <c r="O40" i="28"/>
  <c r="P39" i="28" s="1"/>
  <c r="P40" i="28" s="1"/>
  <c r="Q39" i="28" s="1"/>
  <c r="Q40" i="28" s="1"/>
  <c r="R39" i="28"/>
  <c r="O40" i="9"/>
  <c r="P39" i="9" s="1"/>
  <c r="P40" i="9" s="1"/>
  <c r="Q39" i="9" s="1"/>
  <c r="Q40" i="9" s="1"/>
  <c r="R39" i="9"/>
  <c r="O40" i="16"/>
  <c r="P39" i="16" s="1"/>
  <c r="P40" i="16" s="1"/>
  <c r="Q39" i="16" s="1"/>
  <c r="Q40" i="16" s="1"/>
  <c r="R39" i="16"/>
  <c r="O40" i="7"/>
  <c r="P39" i="7" s="1"/>
  <c r="P40" i="7" s="1"/>
  <c r="Q39" i="7" s="1"/>
  <c r="Q40" i="7" s="1"/>
  <c r="R39" i="7"/>
  <c r="O40" i="26"/>
  <c r="P39" i="26" s="1"/>
  <c r="P40" i="26" s="1"/>
  <c r="Q39" i="26" s="1"/>
  <c r="Q40" i="26" s="1"/>
  <c r="R39" i="26"/>
  <c r="R39" i="19"/>
  <c r="O40" i="19"/>
  <c r="P39" i="19" s="1"/>
  <c r="P40" i="19" s="1"/>
  <c r="Q39" i="19" s="1"/>
  <c r="Q40" i="19" s="1"/>
  <c r="O40" i="25"/>
  <c r="P39" i="25" s="1"/>
  <c r="P40" i="25" s="1"/>
  <c r="Q39" i="25" s="1"/>
  <c r="Q40" i="25" s="1"/>
  <c r="R39" i="25"/>
  <c r="O40" i="15"/>
  <c r="P39" i="15" s="1"/>
  <c r="P40" i="15" s="1"/>
  <c r="Q39" i="15" s="1"/>
  <c r="Q40" i="15" s="1"/>
  <c r="R39" i="15"/>
  <c r="R39" i="21"/>
  <c r="O40" i="21"/>
  <c r="P39" i="21" s="1"/>
  <c r="P40" i="21" s="1"/>
  <c r="Q39" i="21" s="1"/>
  <c r="Q40" i="21" s="1"/>
  <c r="O40" i="24"/>
  <c r="P39" i="24" s="1"/>
  <c r="P40" i="24" s="1"/>
  <c r="Q39" i="24" s="1"/>
  <c r="Q40" i="24" s="1"/>
  <c r="R39" i="24"/>
  <c r="O40" i="12"/>
  <c r="P39" i="12" s="1"/>
  <c r="P40" i="12" s="1"/>
  <c r="Q39" i="12" s="1"/>
  <c r="Q40" i="12" s="1"/>
  <c r="R39" i="12"/>
  <c r="O40" i="17"/>
  <c r="P39" i="17" s="1"/>
  <c r="P40" i="17" s="1"/>
  <c r="Q39" i="17" s="1"/>
  <c r="Q40" i="17" s="1"/>
  <c r="R39" i="17"/>
  <c r="O40" i="23"/>
  <c r="P39" i="23" s="1"/>
  <c r="P40" i="23" s="1"/>
  <c r="Q39" i="23" s="1"/>
  <c r="Q40" i="23" s="1"/>
  <c r="R39" i="23"/>
  <c r="O40" i="31"/>
  <c r="P39" i="31" s="1"/>
  <c r="P40" i="31" s="1"/>
  <c r="Q39" i="31" s="1"/>
  <c r="Q40" i="31" s="1"/>
  <c r="R39" i="31"/>
  <c r="O40" i="11"/>
  <c r="P39" i="11" s="1"/>
  <c r="P40" i="11" s="1"/>
  <c r="Q39" i="11" s="1"/>
  <c r="Q40" i="11" s="1"/>
  <c r="R39" i="11"/>
  <c r="O40" i="6"/>
  <c r="P39" i="6" s="1"/>
  <c r="P40" i="6" s="1"/>
  <c r="Q39" i="6" s="1"/>
  <c r="Q40" i="6" s="1"/>
  <c r="R39" i="6"/>
  <c r="O40" i="30"/>
  <c r="P39" i="30" s="1"/>
  <c r="P40" i="30" s="1"/>
  <c r="Q39" i="30" s="1"/>
  <c r="Q40" i="30" s="1"/>
  <c r="R39" i="30"/>
  <c r="O40" i="4"/>
  <c r="P39" i="4" s="1"/>
  <c r="P40" i="4" s="1"/>
  <c r="Q39" i="4" s="1"/>
  <c r="Q40" i="4" s="1"/>
  <c r="R39" i="4"/>
  <c r="O40" i="14"/>
  <c r="P39" i="14" s="1"/>
  <c r="P40" i="14" s="1"/>
  <c r="Q39" i="14" s="1"/>
  <c r="Q40" i="14" s="1"/>
  <c r="R39" i="14"/>
  <c r="R39" i="20"/>
  <c r="O40" i="20"/>
  <c r="P39" i="20" s="1"/>
  <c r="P40" i="20" s="1"/>
  <c r="Q39" i="20" s="1"/>
  <c r="Q40" i="20" s="1"/>
  <c r="O40" i="5"/>
  <c r="P39" i="5" s="1"/>
  <c r="P40" i="5" s="1"/>
  <c r="Q39" i="5" s="1"/>
  <c r="Q40" i="5" s="1"/>
  <c r="R39" i="5"/>
  <c r="R39" i="27"/>
  <c r="O40" i="27"/>
  <c r="P39" i="27" s="1"/>
  <c r="P40" i="27" s="1"/>
  <c r="Q39" i="27" s="1"/>
  <c r="Q40" i="27" s="1"/>
  <c r="O40" i="32"/>
  <c r="P39" i="32" s="1"/>
  <c r="P40" i="32" s="1"/>
  <c r="Q39" i="32" s="1"/>
  <c r="Q40" i="32" s="1"/>
  <c r="R39" i="32"/>
  <c r="N40" i="13" l="1"/>
  <c r="O39" i="13"/>
  <c r="R40" i="12"/>
  <c r="S39" i="12"/>
  <c r="R40" i="8"/>
  <c r="S39" i="8"/>
  <c r="R40" i="32"/>
  <c r="S39" i="32"/>
  <c r="R40" i="16"/>
  <c r="S39" i="16"/>
  <c r="R40" i="27"/>
  <c r="S39" i="27"/>
  <c r="R40" i="4"/>
  <c r="S39" i="4"/>
  <c r="R40" i="1"/>
  <c r="S39" i="1"/>
  <c r="R40" i="26"/>
  <c r="S39" i="26"/>
  <c r="R40" i="18"/>
  <c r="S39" i="18"/>
  <c r="S39" i="11"/>
  <c r="R40" i="11"/>
  <c r="R40" i="22"/>
  <c r="S39" i="22"/>
  <c r="R40" i="24"/>
  <c r="S39" i="24"/>
  <c r="R40" i="29"/>
  <c r="S39" i="29"/>
  <c r="R40" i="5"/>
  <c r="S39" i="5"/>
  <c r="R40" i="23"/>
  <c r="S39" i="23"/>
  <c r="R40" i="20"/>
  <c r="S39" i="20"/>
  <c r="V39" i="10"/>
  <c r="S40" i="10"/>
  <c r="T39" i="10" s="1"/>
  <c r="T40" i="10" s="1"/>
  <c r="U39" i="10" s="1"/>
  <c r="U40" i="10" s="1"/>
  <c r="V40" i="10" s="1"/>
  <c r="W40" i="10" s="1"/>
  <c r="R40" i="14"/>
  <c r="S39" i="14"/>
  <c r="R40" i="25"/>
  <c r="S39" i="25"/>
  <c r="R40" i="19"/>
  <c r="S39" i="19"/>
  <c r="R40" i="31"/>
  <c r="S39" i="31"/>
  <c r="R40" i="9"/>
  <c r="S39" i="9"/>
  <c r="R40" i="21"/>
  <c r="S39" i="21"/>
  <c r="S39" i="30"/>
  <c r="R40" i="30"/>
  <c r="R40" i="28"/>
  <c r="S39" i="28"/>
  <c r="R40" i="6"/>
  <c r="S39" i="6"/>
  <c r="R40" i="17"/>
  <c r="S39" i="17"/>
  <c r="R40" i="15"/>
  <c r="S39" i="15"/>
  <c r="S39" i="7"/>
  <c r="R40" i="7"/>
  <c r="R40" i="2"/>
  <c r="S39" i="2"/>
  <c r="S39" i="3"/>
  <c r="R40" i="3"/>
  <c r="O40" i="13" l="1"/>
  <c r="P39" i="13" s="1"/>
  <c r="P40" i="13" s="1"/>
  <c r="Q39" i="13" s="1"/>
  <c r="Q40" i="13" s="1"/>
  <c r="R39" i="13"/>
  <c r="V39" i="25"/>
  <c r="S40" i="25"/>
  <c r="T39" i="25" s="1"/>
  <c r="T40" i="25" s="1"/>
  <c r="U39" i="25" s="1"/>
  <c r="U40" i="25" s="1"/>
  <c r="V40" i="25" s="1"/>
  <c r="W40" i="25" s="1"/>
  <c r="V39" i="3"/>
  <c r="S40" i="3"/>
  <c r="T39" i="3" s="1"/>
  <c r="T40" i="3" s="1"/>
  <c r="U39" i="3" s="1"/>
  <c r="U40" i="3" s="1"/>
  <c r="V40" i="3" s="1"/>
  <c r="W40" i="3" s="1"/>
  <c r="V39" i="31"/>
  <c r="S40" i="31"/>
  <c r="T39" i="31" s="1"/>
  <c r="T40" i="31" s="1"/>
  <c r="U39" i="31" s="1"/>
  <c r="U40" i="31" s="1"/>
  <c r="V40" i="31" s="1"/>
  <c r="W40" i="31" s="1"/>
  <c r="V39" i="17"/>
  <c r="S40" i="17"/>
  <c r="T39" i="17" s="1"/>
  <c r="T40" i="17" s="1"/>
  <c r="U39" i="17" s="1"/>
  <c r="U40" i="17" s="1"/>
  <c r="V40" i="17" s="1"/>
  <c r="W40" i="17" s="1"/>
  <c r="V39" i="23"/>
  <c r="S40" i="23"/>
  <c r="T39" i="23" s="1"/>
  <c r="T40" i="23" s="1"/>
  <c r="U39" i="23" s="1"/>
  <c r="U40" i="23" s="1"/>
  <c r="V40" i="23" s="1"/>
  <c r="W40" i="23" s="1"/>
  <c r="V39" i="26"/>
  <c r="S40" i="26"/>
  <c r="T39" i="26" s="1"/>
  <c r="T40" i="26" s="1"/>
  <c r="U39" i="26" s="1"/>
  <c r="U40" i="26" s="1"/>
  <c r="V40" i="26" s="1"/>
  <c r="W40" i="26" s="1"/>
  <c r="V39" i="5"/>
  <c r="S40" i="5"/>
  <c r="T39" i="5" s="1"/>
  <c r="T40" i="5" s="1"/>
  <c r="U39" i="5" s="1"/>
  <c r="U40" i="5" s="1"/>
  <c r="V40" i="5" s="1"/>
  <c r="W40" i="5" s="1"/>
  <c r="V39" i="32"/>
  <c r="S40" i="32"/>
  <c r="T39" i="32" s="1"/>
  <c r="T40" i="32" s="1"/>
  <c r="U39" i="32" s="1"/>
  <c r="U40" i="32" s="1"/>
  <c r="V40" i="32" s="1"/>
  <c r="W40" i="32" s="1"/>
  <c r="V39" i="21"/>
  <c r="S40" i="21"/>
  <c r="T39" i="21" s="1"/>
  <c r="T40" i="21" s="1"/>
  <c r="U39" i="21" s="1"/>
  <c r="U40" i="21" s="1"/>
  <c r="V40" i="21" s="1"/>
  <c r="W40" i="21" s="1"/>
  <c r="V39" i="22"/>
  <c r="S40" i="22"/>
  <c r="T39" i="22" s="1"/>
  <c r="T40" i="22" s="1"/>
  <c r="U39" i="22" s="1"/>
  <c r="U40" i="22" s="1"/>
  <c r="V40" i="22" s="1"/>
  <c r="W40" i="22" s="1"/>
  <c r="V39" i="6"/>
  <c r="S40" i="6"/>
  <c r="T39" i="6" s="1"/>
  <c r="T40" i="6" s="1"/>
  <c r="U39" i="6" s="1"/>
  <c r="U40" i="6" s="1"/>
  <c r="V40" i="6" s="1"/>
  <c r="W40" i="6" s="1"/>
  <c r="V39" i="28"/>
  <c r="S40" i="28"/>
  <c r="T39" i="28" s="1"/>
  <c r="T40" i="28" s="1"/>
  <c r="U39" i="28" s="1"/>
  <c r="U40" i="28" s="1"/>
  <c r="V40" i="28" s="1"/>
  <c r="W40" i="28" s="1"/>
  <c r="V39" i="4"/>
  <c r="S40" i="4"/>
  <c r="T39" i="4" s="1"/>
  <c r="T40" i="4" s="1"/>
  <c r="U39" i="4" s="1"/>
  <c r="U40" i="4" s="1"/>
  <c r="V40" i="4" s="1"/>
  <c r="W40" i="4" s="1"/>
  <c r="V39" i="20"/>
  <c r="S40" i="20"/>
  <c r="T39" i="20" s="1"/>
  <c r="T40" i="20" s="1"/>
  <c r="U39" i="20" s="1"/>
  <c r="U40" i="20" s="1"/>
  <c r="V40" i="20" s="1"/>
  <c r="W40" i="20" s="1"/>
  <c r="V39" i="24"/>
  <c r="S40" i="24"/>
  <c r="T39" i="24" s="1"/>
  <c r="T40" i="24" s="1"/>
  <c r="U39" i="24" s="1"/>
  <c r="U40" i="24" s="1"/>
  <c r="V40" i="24" s="1"/>
  <c r="W40" i="24" s="1"/>
  <c r="V39" i="18"/>
  <c r="S40" i="18"/>
  <c r="T39" i="18" s="1"/>
  <c r="T40" i="18" s="1"/>
  <c r="U39" i="18" s="1"/>
  <c r="U40" i="18" s="1"/>
  <c r="V40" i="18" s="1"/>
  <c r="W40" i="18" s="1"/>
  <c r="V39" i="27"/>
  <c r="S40" i="27"/>
  <c r="T39" i="27" s="1"/>
  <c r="T40" i="27" s="1"/>
  <c r="U39" i="27" s="1"/>
  <c r="U40" i="27" s="1"/>
  <c r="V40" i="27" s="1"/>
  <c r="W40" i="27" s="1"/>
  <c r="V39" i="12"/>
  <c r="S40" i="12"/>
  <c r="T39" i="12" s="1"/>
  <c r="T40" i="12" s="1"/>
  <c r="U39" i="12" s="1"/>
  <c r="U40" i="12" s="1"/>
  <c r="V40" i="12" s="1"/>
  <c r="W40" i="12" s="1"/>
  <c r="V39" i="16"/>
  <c r="S40" i="16"/>
  <c r="T39" i="16" s="1"/>
  <c r="T40" i="16" s="1"/>
  <c r="U39" i="16" s="1"/>
  <c r="U40" i="16" s="1"/>
  <c r="V40" i="16" s="1"/>
  <c r="W40" i="16" s="1"/>
  <c r="V39" i="2"/>
  <c r="S40" i="2"/>
  <c r="T39" i="2" s="1"/>
  <c r="T40" i="2" s="1"/>
  <c r="U39" i="2" s="1"/>
  <c r="U40" i="2" s="1"/>
  <c r="V40" i="2" s="1"/>
  <c r="W40" i="2" s="1"/>
  <c r="V39" i="9"/>
  <c r="S40" i="9"/>
  <c r="T39" i="9" s="1"/>
  <c r="T40" i="9" s="1"/>
  <c r="U39" i="9" s="1"/>
  <c r="U40" i="9" s="1"/>
  <c r="V40" i="9" s="1"/>
  <c r="W40" i="9" s="1"/>
  <c r="V39" i="14"/>
  <c r="S40" i="14"/>
  <c r="T39" i="14" s="1"/>
  <c r="T40" i="14" s="1"/>
  <c r="U39" i="14" s="1"/>
  <c r="U40" i="14" s="1"/>
  <c r="V40" i="14" s="1"/>
  <c r="W40" i="14" s="1"/>
  <c r="V39" i="1"/>
  <c r="S40" i="1"/>
  <c r="T39" i="1" s="1"/>
  <c r="T40" i="1" s="1"/>
  <c r="U39" i="1" s="1"/>
  <c r="U40" i="1" s="1"/>
  <c r="V40" i="1" s="1"/>
  <c r="W40" i="1" s="1"/>
  <c r="V39" i="11"/>
  <c r="S40" i="11"/>
  <c r="T39" i="11" s="1"/>
  <c r="T40" i="11" s="1"/>
  <c r="U39" i="11" s="1"/>
  <c r="U40" i="11" s="1"/>
  <c r="V40" i="11" s="1"/>
  <c r="W40" i="11" s="1"/>
  <c r="V39" i="29"/>
  <c r="S40" i="29"/>
  <c r="T39" i="29" s="1"/>
  <c r="T40" i="29" s="1"/>
  <c r="U39" i="29" s="1"/>
  <c r="U40" i="29" s="1"/>
  <c r="V40" i="29" s="1"/>
  <c r="W40" i="29" s="1"/>
  <c r="V39" i="8"/>
  <c r="S40" i="8"/>
  <c r="T39" i="8" s="1"/>
  <c r="T40" i="8" s="1"/>
  <c r="U39" i="8" s="1"/>
  <c r="U40" i="8" s="1"/>
  <c r="V40" i="8" s="1"/>
  <c r="W40" i="8" s="1"/>
  <c r="V39" i="7"/>
  <c r="S40" i="7"/>
  <c r="T39" i="7" s="1"/>
  <c r="T40" i="7" s="1"/>
  <c r="U39" i="7" s="1"/>
  <c r="U40" i="7" s="1"/>
  <c r="V40" i="7" s="1"/>
  <c r="W40" i="7" s="1"/>
  <c r="V39" i="15"/>
  <c r="S40" i="15"/>
  <c r="T39" i="15" s="1"/>
  <c r="T40" i="15" s="1"/>
  <c r="U39" i="15" s="1"/>
  <c r="U40" i="15" s="1"/>
  <c r="V40" i="15" s="1"/>
  <c r="W40" i="15" s="1"/>
  <c r="V39" i="19"/>
  <c r="S40" i="19"/>
  <c r="T39" i="19" s="1"/>
  <c r="T40" i="19" s="1"/>
  <c r="U39" i="19" s="1"/>
  <c r="U40" i="19" s="1"/>
  <c r="V40" i="19" s="1"/>
  <c r="W40" i="19" s="1"/>
  <c r="V39" i="30"/>
  <c r="S40" i="30"/>
  <c r="T39" i="30" s="1"/>
  <c r="T40" i="30" s="1"/>
  <c r="U39" i="30" s="1"/>
  <c r="U40" i="30" s="1"/>
  <c r="V40" i="30" s="1"/>
  <c r="W40" i="30" s="1"/>
  <c r="S39" i="13" l="1"/>
  <c r="R40" i="13"/>
  <c r="S40" i="13" l="1"/>
  <c r="T39" i="13" s="1"/>
  <c r="T40" i="13" s="1"/>
  <c r="U39" i="13" s="1"/>
  <c r="U40" i="13" s="1"/>
  <c r="V40" i="13" s="1"/>
  <c r="W40" i="13" s="1"/>
  <c r="V39" i="13"/>
</calcChain>
</file>

<file path=xl/sharedStrings.xml><?xml version="1.0" encoding="utf-8"?>
<sst xmlns="http://schemas.openxmlformats.org/spreadsheetml/2006/main" count="3360" uniqueCount="97">
  <si>
    <t>Northern Cape: Joe Morolong (NC451) - Table C7 Quarterly Budgeted Cash Flows ( Waste water management                             ) for 1st Quarter ended 30 September 2024 (Figures Finalised as at 2024/10/25)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</si>
  <si>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</si>
  <si>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</si>
  <si>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</si>
  <si>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</si>
  <si>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</si>
  <si>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</si>
  <si>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</si>
  <si>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</si>
  <si>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</si>
  <si>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</si>
  <si>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</si>
  <si>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</si>
  <si>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</si>
  <si>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</si>
  <si>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</si>
  <si>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</si>
  <si>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</si>
  <si>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</si>
  <si>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</si>
  <si>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</si>
  <si>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</si>
  <si>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</si>
  <si>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</si>
  <si>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</si>
  <si>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</si>
  <si>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</si>
  <si>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</si>
  <si>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</si>
  <si>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</si>
  <si>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</si>
  <si>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</si>
  <si>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</si>
  <si>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</si>
  <si>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</si>
  <si>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</si>
  <si>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</si>
  <si>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</si>
  <si>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</si>
  <si>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</si>
  <si>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</si>
  <si>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</si>
  <si>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</si>
  <si>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</si>
  <si>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</si>
  <si>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</si>
  <si>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</si>
  <si>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</si>
  <si>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</si>
  <si>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</si>
  <si>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</si>
  <si>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</si>
  <si>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</si>
  <si>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</si>
  <si>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</si>
  <si>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</si>
  <si>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</si>
  <si>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</si>
  <si>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</si>
  <si>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</si>
  <si>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</si>
  <si>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</si>
  <si>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</si>
  <si>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Northern Cape: Ga-Segonyana (NC452) - Table C7 Quarterly Budgeted Cash Flows ( Waste water management                             ) for 1st Quarter ended 30 September 2024 (Figures Finalised as at 2024/10/25)</t>
  </si>
  <si>
    <t>Northern Cape: Gamagara (NC453) - Table C7 Quarterly Budgeted Cash Flows ( Waste water management                             ) for 1st Quarter ended 30 September 2024 (Figures Finalised as at 2024/10/25)</t>
  </si>
  <si>
    <t>Northern Cape: John Taolo Gaetsewe (DC45) - Table C7 Quarterly Budgeted Cash Flows ( Waste water management                             ) for 1st Quarter ended 30 September 2024 (Figures Finalised as at 2024/10/25)</t>
  </si>
  <si>
    <t>Northern Cape: Richtersveld (NC061) - Table C7 Quarterly Budgeted Cash Flows ( Waste water management                             ) for 1st Quarter ended 30 September 2024 (Figures Finalised as at 2024/10/25)</t>
  </si>
  <si>
    <t>Northern Cape: Nama Khoi (NC062) - Table C7 Quarterly Budgeted Cash Flows ( Waste water management                             ) for 1st Quarter ended 30 September 2024 (Figures Finalised as at 2024/10/25)</t>
  </si>
  <si>
    <t>Northern Cape: Kamiesberg (NC064) - Table C7 Quarterly Budgeted Cash Flows ( Waste water management                             ) for 1st Quarter ended 30 September 2024 (Figures Finalised as at 2024/10/25)</t>
  </si>
  <si>
    <t>Northern Cape: Hantam (NC065) - Table C7 Quarterly Budgeted Cash Flows ( Waste water management                             ) for 1st Quarter ended 30 September 2024 (Figures Finalised as at 2024/10/25)</t>
  </si>
  <si>
    <t>Northern Cape: Karoo Hoogland (NC066) - Table C7 Quarterly Budgeted Cash Flows ( Waste water management                             ) for 1st Quarter ended 30 September 2024 (Figures Finalised as at 2024/10/25)</t>
  </si>
  <si>
    <t>Northern Cape: Khai-Ma (NC067) - Table C7 Quarterly Budgeted Cash Flows ( Waste water management                             ) for 1st Quarter ended 30 September 2024 (Figures Finalised as at 2024/10/25)</t>
  </si>
  <si>
    <t>Northern Cape: Namakwa (DC6) - Table C7 Quarterly Budgeted Cash Flows ( Waste water management                             ) for 1st Quarter ended 30 September 2024 (Figures Finalised as at 2024/10/25)</t>
  </si>
  <si>
    <t>Northern Cape: Ubuntu (NC071) - Table C7 Quarterly Budgeted Cash Flows ( Waste water management                             ) for 1st Quarter ended 30 September 2024 (Figures Finalised as at 2024/10/25)</t>
  </si>
  <si>
    <t>Northern Cape: Umsobomvu (NC072) - Table C7 Quarterly Budgeted Cash Flows ( Waste water management                             ) for 1st Quarter ended 30 September 2024 (Figures Finalised as at 2024/10/25)</t>
  </si>
  <si>
    <t>Northern Cape: Emthanjeni (NC073) - Table C7 Quarterly Budgeted Cash Flows ( Waste water management                             ) for 1st Quarter ended 30 September 2024 (Figures Finalised as at 2024/10/25)</t>
  </si>
  <si>
    <t>Northern Cape: Kareeberg (NC074) - Table C7 Quarterly Budgeted Cash Flows ( Waste water management                             ) for 1st Quarter ended 30 September 2024 (Figures Finalised as at 2024/10/25)</t>
  </si>
  <si>
    <t>Northern Cape: Renosterberg (NC075) - Table C7 Quarterly Budgeted Cash Flows ( Waste water management                             ) for 1st Quarter ended 30 September 2024 (Figures Finalised as at 2024/10/25)</t>
  </si>
  <si>
    <t>Northern Cape: Thembelihle (NC076) - Table C7 Quarterly Budgeted Cash Flows ( Waste water management                             ) for 1st Quarter ended 30 September 2024 (Figures Finalised as at 2024/10/25)</t>
  </si>
  <si>
    <t>Northern Cape: Siyathemba (NC077) - Table C7 Quarterly Budgeted Cash Flows ( Waste water management                             ) for 1st Quarter ended 30 September 2024 (Figures Finalised as at 2024/10/25)</t>
  </si>
  <si>
    <t>Northern Cape: Siyancuma (NC078) - Table C7 Quarterly Budgeted Cash Flows ( Waste water management                             ) for 1st Quarter ended 30 September 2024 (Figures Finalised as at 2024/10/25)</t>
  </si>
  <si>
    <t>Northern Cape: Pixley Ka Seme (NC) (DC7) - Table C7 Quarterly Budgeted Cash Flows ( Waste water management                             ) for 1st Quarter ended 30 September 2024 (Figures Finalised as at 2024/10/25)</t>
  </si>
  <si>
    <t>Northern Cape: !Kai! Garib (NC082) - Table C7 Quarterly Budgeted Cash Flows ( Waste water management                             ) for 1st Quarter ended 30 September 2024 (Figures Finalised as at 2024/10/25)</t>
  </si>
  <si>
    <t>Northern Cape: !Kheis (NC084) - Table C7 Quarterly Budgeted Cash Flows ( Waste water management                             ) for 1st Quarter ended 30 September 2024 (Figures Finalised as at 2024/10/25)</t>
  </si>
  <si>
    <t>Northern Cape: Tsantsabane (NC085) - Table C7 Quarterly Budgeted Cash Flows ( Waste water management                             ) for 1st Quarter ended 30 September 2024 (Figures Finalised as at 2024/10/25)</t>
  </si>
  <si>
    <t>Northern Cape: Kgatelopele (NC086) - Table C7 Quarterly Budgeted Cash Flows ( Waste water management                             ) for 1st Quarter ended 30 September 2024 (Figures Finalised as at 2024/10/25)</t>
  </si>
  <si>
    <t>Northern Cape: Dawid Kruiper (NC087) - Table C7 Quarterly Budgeted Cash Flows ( Waste water management                             ) for 1st Quarter ended 30 September 2024 (Figures Finalised as at 2024/10/25)</t>
  </si>
  <si>
    <t>Northern Cape: Z F Mgcawu (DC8) - Table C7 Quarterly Budgeted Cash Flows ( Waste water management                             ) for 1st Quarter ended 30 September 2024 (Figures Finalised as at 2024/10/25)</t>
  </si>
  <si>
    <t>Northern Cape: Sol Plaatje (NC091) - Table C7 Quarterly Budgeted Cash Flows ( Waste water management                             ) for 1st Quarter ended 30 September 2024 (Figures Finalised as at 2024/10/25)</t>
  </si>
  <si>
    <t>Northern Cape: Dikgatlong (NC092) - Table C7 Quarterly Budgeted Cash Flows ( Waste water management                             ) for 1st Quarter ended 30 September 2024 (Figures Finalised as at 2024/10/25)</t>
  </si>
  <si>
    <t>Northern Cape: Magareng (NC093) - Table C7 Quarterly Budgeted Cash Flows ( Waste water management                             ) for 1st Quarter ended 30 September 2024 (Figures Finalised as at 2024/10/25)</t>
  </si>
  <si>
    <t>Northern Cape: Phokwane (NC094) - Table C7 Quarterly Budgeted Cash Flows ( Waste water management                             ) for 1st Quarter ended 30 September 2024 (Figures Finalised as at 2024/10/25)</t>
  </si>
  <si>
    <t>Northern Cape: Frances Baard (DC9) - Table C7 Quarterly Budgeted Cash Flows ( Waste water management                             ) for 1st Quarter ended 30 September 2024 (Figures Finalised as at 2024/10/25)</t>
  </si>
  <si>
    <t>Summary - Table C7 Quarterly Budgeted Cash Flows ( Waste water management                             ) for 1st Quarter ended 30 September 2024 (Figures Finalised as at 2024/10/25)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</si>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</sst>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38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AA60"/>
  <sheetViews>
    <sheetView showGridLines="0" tabSelected="1" workbookViewId="0">
      <selection activeCell="AF24" sqref="AF24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5">
      <c r="A1" s="51" t="s">
        <v>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106445548</v>
      </c>
      <c r="D7" s="18"/>
      <c r="E7" s="19">
        <v>179192980</v>
      </c>
      <c r="F7" s="20">
        <v>199547070</v>
      </c>
      <c r="G7" s="20">
        <v>8974776</v>
      </c>
      <c r="H7" s="20">
        <v>8521641</v>
      </c>
      <c r="I7" s="20">
        <v>8193179</v>
      </c>
      <c r="J7" s="20">
        <v>25689596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25689596</v>
      </c>
      <c r="X7" s="20">
        <v>49887167</v>
      </c>
      <c r="Y7" s="20">
        <v>-24197571</v>
      </c>
      <c r="Z7" s="21">
        <v>-48.504600391519524</v>
      </c>
      <c r="AA7" s="22">
        <v>199547070</v>
      </c>
    </row>
    <row r="8" spans="1:27" ht="13.5" x14ac:dyDescent="0.25">
      <c r="A8" s="23" t="s">
        <v>36</v>
      </c>
      <c r="B8" s="17" t="s">
        <v>32</v>
      </c>
      <c r="C8" s="18">
        <v>218102</v>
      </c>
      <c r="D8" s="18"/>
      <c r="E8" s="19">
        <v>45627</v>
      </c>
      <c r="F8" s="20">
        <v>45627</v>
      </c>
      <c r="G8" s="20">
        <v>20764</v>
      </c>
      <c r="H8" s="20">
        <v>13081</v>
      </c>
      <c r="I8" s="20">
        <v>33801</v>
      </c>
      <c r="J8" s="20">
        <v>67646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67646</v>
      </c>
      <c r="X8" s="20">
        <v>10640</v>
      </c>
      <c r="Y8" s="20">
        <v>57006</v>
      </c>
      <c r="Z8" s="21">
        <v>535.77067669172936</v>
      </c>
      <c r="AA8" s="22">
        <v>45627</v>
      </c>
    </row>
    <row r="9" spans="1:27" ht="13.5" x14ac:dyDescent="0.25">
      <c r="A9" s="23" t="s">
        <v>37</v>
      </c>
      <c r="B9" s="17" t="s">
        <v>6</v>
      </c>
      <c r="C9" s="18">
        <v>29296124</v>
      </c>
      <c r="D9" s="18"/>
      <c r="E9" s="19">
        <v>28450674</v>
      </c>
      <c r="F9" s="20">
        <v>91725674</v>
      </c>
      <c r="G9" s="20">
        <v>11609465</v>
      </c>
      <c r="H9" s="20">
        <v>18876</v>
      </c>
      <c r="I9" s="20">
        <v>16303</v>
      </c>
      <c r="J9" s="20">
        <v>11644644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11644644</v>
      </c>
      <c r="X9" s="20">
        <v>22931421</v>
      </c>
      <c r="Y9" s="20">
        <v>-11286777</v>
      </c>
      <c r="Z9" s="21">
        <v>-49.219701648668</v>
      </c>
      <c r="AA9" s="22">
        <v>91725674</v>
      </c>
    </row>
    <row r="10" spans="1:27" ht="13.5" x14ac:dyDescent="0.25">
      <c r="A10" s="23" t="s">
        <v>38</v>
      </c>
      <c r="B10" s="17" t="s">
        <v>6</v>
      </c>
      <c r="C10" s="18">
        <v>34237000</v>
      </c>
      <c r="D10" s="18"/>
      <c r="E10" s="19">
        <v>44279826</v>
      </c>
      <c r="F10" s="20">
        <v>44279826</v>
      </c>
      <c r="G10" s="20">
        <v>2500000</v>
      </c>
      <c r="H10" s="20"/>
      <c r="I10" s="20"/>
      <c r="J10" s="20">
        <v>2500000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2500000</v>
      </c>
      <c r="X10" s="20">
        <v>12319957</v>
      </c>
      <c r="Y10" s="20">
        <v>-9819957</v>
      </c>
      <c r="Z10" s="21">
        <v>-79.707721382469117</v>
      </c>
      <c r="AA10" s="22">
        <v>44279826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17242829</v>
      </c>
      <c r="F11" s="20">
        <v>17242829</v>
      </c>
      <c r="G11" s="20">
        <v>33852</v>
      </c>
      <c r="H11" s="20">
        <v>25389</v>
      </c>
      <c r="I11" s="20">
        <v>90009</v>
      </c>
      <c r="J11" s="20">
        <v>149250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149250</v>
      </c>
      <c r="X11" s="20">
        <v>4310706</v>
      </c>
      <c r="Y11" s="20">
        <v>-4161456</v>
      </c>
      <c r="Z11" s="21">
        <v>-96.537690113869985</v>
      </c>
      <c r="AA11" s="22">
        <v>17242829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-60507430</v>
      </c>
      <c r="D14" s="18"/>
      <c r="E14" s="19">
        <v>-112889465</v>
      </c>
      <c r="F14" s="20">
        <v>-121972739</v>
      </c>
      <c r="G14" s="20">
        <v>-6185058</v>
      </c>
      <c r="H14" s="20">
        <v>-7655905</v>
      </c>
      <c r="I14" s="20">
        <v>-4024429</v>
      </c>
      <c r="J14" s="20">
        <v>-17865392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-17865392</v>
      </c>
      <c r="X14" s="20">
        <v>-30149580</v>
      </c>
      <c r="Y14" s="20">
        <v>12284188</v>
      </c>
      <c r="Z14" s="21">
        <v>-40.744143036155059</v>
      </c>
      <c r="AA14" s="22">
        <v>-121972739</v>
      </c>
    </row>
    <row r="15" spans="1:27" ht="13.5" x14ac:dyDescent="0.25">
      <c r="A15" s="23" t="s">
        <v>43</v>
      </c>
      <c r="B15" s="17" t="s">
        <v>32</v>
      </c>
      <c r="C15" s="18">
        <v>-25232</v>
      </c>
      <c r="D15" s="18"/>
      <c r="E15" s="19">
        <v>-256683</v>
      </c>
      <c r="F15" s="20">
        <v>-256683</v>
      </c>
      <c r="G15" s="20">
        <v>-247</v>
      </c>
      <c r="H15" s="20">
        <v>-241</v>
      </c>
      <c r="I15" s="20">
        <v>-227</v>
      </c>
      <c r="J15" s="20">
        <v>-715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-715</v>
      </c>
      <c r="X15" s="20">
        <v>-64170</v>
      </c>
      <c r="Y15" s="20">
        <v>63455</v>
      </c>
      <c r="Z15" s="21">
        <v>-98.88577216767959</v>
      </c>
      <c r="AA15" s="22">
        <v>-256683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109664112</v>
      </c>
      <c r="D17" s="26">
        <f>SUM(D6:D16)</f>
        <v>0</v>
      </c>
      <c r="E17" s="27">
        <f t="shared" si="0"/>
        <v>156065788</v>
      </c>
      <c r="F17" s="28">
        <f t="shared" si="0"/>
        <v>230611604</v>
      </c>
      <c r="G17" s="28">
        <f t="shared" si="0"/>
        <v>16953552</v>
      </c>
      <c r="H17" s="28">
        <f t="shared" si="0"/>
        <v>922841</v>
      </c>
      <c r="I17" s="28">
        <f t="shared" si="0"/>
        <v>4308636</v>
      </c>
      <c r="J17" s="28">
        <f t="shared" si="0"/>
        <v>22185029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22185029</v>
      </c>
      <c r="X17" s="28">
        <f t="shared" si="0"/>
        <v>59246141</v>
      </c>
      <c r="Y17" s="28">
        <f t="shared" si="0"/>
        <v>-37061112</v>
      </c>
      <c r="Z17" s="29">
        <f>+IF(X17&lt;&gt;0,+(Y17/X17)*100,0)</f>
        <v>-62.554474223055301</v>
      </c>
      <c r="AA17" s="30">
        <f>SUM(AA6:AA16)</f>
        <v>230611604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-50348363</v>
      </c>
      <c r="D26" s="18"/>
      <c r="E26" s="19">
        <v>-139943133</v>
      </c>
      <c r="F26" s="20">
        <v>-141623133</v>
      </c>
      <c r="G26" s="20">
        <v>-80206</v>
      </c>
      <c r="H26" s="20">
        <v>-7720231</v>
      </c>
      <c r="I26" s="20">
        <v>-610266</v>
      </c>
      <c r="J26" s="20">
        <v>-8410703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-8410703</v>
      </c>
      <c r="X26" s="20">
        <v>-35312469</v>
      </c>
      <c r="Y26" s="20">
        <v>26901766</v>
      </c>
      <c r="Z26" s="21">
        <v>-76.182059090798788</v>
      </c>
      <c r="AA26" s="22">
        <v>-141623133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-50348363</v>
      </c>
      <c r="D27" s="26">
        <f>SUM(D21:D26)</f>
        <v>0</v>
      </c>
      <c r="E27" s="27">
        <f t="shared" si="1"/>
        <v>-139943133</v>
      </c>
      <c r="F27" s="28">
        <f t="shared" si="1"/>
        <v>-141623133</v>
      </c>
      <c r="G27" s="28">
        <f t="shared" si="1"/>
        <v>-80206</v>
      </c>
      <c r="H27" s="28">
        <f t="shared" si="1"/>
        <v>-7720231</v>
      </c>
      <c r="I27" s="28">
        <f t="shared" si="1"/>
        <v>-610266</v>
      </c>
      <c r="J27" s="28">
        <f t="shared" si="1"/>
        <v>-8410703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-8410703</v>
      </c>
      <c r="X27" s="28">
        <f t="shared" si="1"/>
        <v>-35312469</v>
      </c>
      <c r="Y27" s="28">
        <f t="shared" si="1"/>
        <v>26901766</v>
      </c>
      <c r="Z27" s="29">
        <f>+IF(X27&lt;&gt;0,+(Y27/X27)*100,0)</f>
        <v>-76.182059090798788</v>
      </c>
      <c r="AA27" s="30">
        <f>SUM(AA21:AA26)</f>
        <v>-141623133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59315749</v>
      </c>
      <c r="D38" s="32">
        <f>+D17+D27+D36</f>
        <v>0</v>
      </c>
      <c r="E38" s="33">
        <f t="shared" si="3"/>
        <v>16122655</v>
      </c>
      <c r="F38" s="2">
        <f t="shared" si="3"/>
        <v>88988471</v>
      </c>
      <c r="G38" s="2">
        <f t="shared" si="3"/>
        <v>16873346</v>
      </c>
      <c r="H38" s="2">
        <f t="shared" si="3"/>
        <v>-6797390</v>
      </c>
      <c r="I38" s="2">
        <f t="shared" si="3"/>
        <v>3698370</v>
      </c>
      <c r="J38" s="2">
        <f t="shared" si="3"/>
        <v>13774326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13774326</v>
      </c>
      <c r="X38" s="2">
        <f t="shared" si="3"/>
        <v>23933672</v>
      </c>
      <c r="Y38" s="2">
        <f t="shared" si="3"/>
        <v>-10159346</v>
      </c>
      <c r="Z38" s="34">
        <f>+IF(X38&lt;&gt;0,+(Y38/X38)*100,0)</f>
        <v>-42.447920235557667</v>
      </c>
      <c r="AA38" s="35">
        <f>+AA17+AA27+AA36</f>
        <v>88988471</v>
      </c>
    </row>
    <row r="39" spans="1:27" ht="13.5" x14ac:dyDescent="0.25">
      <c r="A39" s="23" t="s">
        <v>60</v>
      </c>
      <c r="B39" s="17"/>
      <c r="C39" s="32">
        <v>26405985</v>
      </c>
      <c r="D39" s="32"/>
      <c r="E39" s="33">
        <v>-30991322</v>
      </c>
      <c r="F39" s="2">
        <v>-30991322</v>
      </c>
      <c r="G39" s="2">
        <v>64619938</v>
      </c>
      <c r="H39" s="2">
        <f>+G40+H60</f>
        <v>93095588</v>
      </c>
      <c r="I39" s="2">
        <f>+H40+I60</f>
        <v>86298198</v>
      </c>
      <c r="J39" s="2">
        <f>+G39</f>
        <v>64619938</v>
      </c>
      <c r="K39" s="2">
        <f>+I40+K60</f>
        <v>89996568</v>
      </c>
      <c r="L39" s="2">
        <f>+K40+L60</f>
        <v>89996568</v>
      </c>
      <c r="M39" s="2">
        <f>+L40+M60</f>
        <v>89996568</v>
      </c>
      <c r="N39" s="2">
        <f>+K39</f>
        <v>89996568</v>
      </c>
      <c r="O39" s="2">
        <f>+M40+O60</f>
        <v>89996568</v>
      </c>
      <c r="P39" s="2">
        <f>+O40+P60</f>
        <v>89996568</v>
      </c>
      <c r="Q39" s="2">
        <f>+P40+Q60</f>
        <v>89996568</v>
      </c>
      <c r="R39" s="2">
        <f>+O39</f>
        <v>89996568</v>
      </c>
      <c r="S39" s="2">
        <f>+Q40+S60</f>
        <v>89996568</v>
      </c>
      <c r="T39" s="2">
        <f>+S40+T60</f>
        <v>89996568</v>
      </c>
      <c r="U39" s="2">
        <f>+T40+U60</f>
        <v>89996568</v>
      </c>
      <c r="V39" s="2">
        <f>+S39</f>
        <v>89996568</v>
      </c>
      <c r="W39" s="2">
        <f>+G39</f>
        <v>64619938</v>
      </c>
      <c r="X39" s="2">
        <v>-30991322</v>
      </c>
      <c r="Y39" s="2">
        <f>+W39-X39</f>
        <v>95611260</v>
      </c>
      <c r="Z39" s="34">
        <f>+IF(X39&lt;&gt;0,+(Y39/X39)*100,0)</f>
        <v>-308.50978218999501</v>
      </c>
      <c r="AA39" s="35">
        <v>-30991322</v>
      </c>
    </row>
    <row r="40" spans="1:27" ht="13.5" x14ac:dyDescent="0.25">
      <c r="A40" s="41" t="s">
        <v>62</v>
      </c>
      <c r="B40" s="42" t="s">
        <v>61</v>
      </c>
      <c r="C40" s="43">
        <f>+C38+C39</f>
        <v>85721734</v>
      </c>
      <c r="D40" s="43">
        <f t="shared" ref="D40:AA40" si="4">+D38+D39</f>
        <v>0</v>
      </c>
      <c r="E40" s="44">
        <f t="shared" si="4"/>
        <v>-14868667</v>
      </c>
      <c r="F40" s="45">
        <f t="shared" si="4"/>
        <v>57997149</v>
      </c>
      <c r="G40" s="45">
        <f t="shared" si="4"/>
        <v>81493284</v>
      </c>
      <c r="H40" s="45">
        <f t="shared" si="4"/>
        <v>86298198</v>
      </c>
      <c r="I40" s="45">
        <f t="shared" si="4"/>
        <v>89996568</v>
      </c>
      <c r="J40" s="45">
        <f>+I40</f>
        <v>89996568</v>
      </c>
      <c r="K40" s="45">
        <f t="shared" si="4"/>
        <v>89996568</v>
      </c>
      <c r="L40" s="45">
        <f t="shared" si="4"/>
        <v>89996568</v>
      </c>
      <c r="M40" s="45">
        <f t="shared" si="4"/>
        <v>89996568</v>
      </c>
      <c r="N40" s="45">
        <f>+M40</f>
        <v>89996568</v>
      </c>
      <c r="O40" s="45">
        <f t="shared" si="4"/>
        <v>89996568</v>
      </c>
      <c r="P40" s="45">
        <f t="shared" si="4"/>
        <v>89996568</v>
      </c>
      <c r="Q40" s="45">
        <f t="shared" si="4"/>
        <v>89996568</v>
      </c>
      <c r="R40" s="45">
        <f>+Q40</f>
        <v>89996568</v>
      </c>
      <c r="S40" s="45">
        <f t="shared" si="4"/>
        <v>89996568</v>
      </c>
      <c r="T40" s="45">
        <f t="shared" si="4"/>
        <v>89996568</v>
      </c>
      <c r="U40" s="45">
        <f t="shared" si="4"/>
        <v>89996568</v>
      </c>
      <c r="V40" s="45">
        <f>+U40</f>
        <v>89996568</v>
      </c>
      <c r="W40" s="45">
        <f>+V40</f>
        <v>89996568</v>
      </c>
      <c r="X40" s="45">
        <f t="shared" si="4"/>
        <v>-7057650</v>
      </c>
      <c r="Y40" s="45">
        <f t="shared" si="4"/>
        <v>85451914</v>
      </c>
      <c r="Z40" s="46">
        <f>+IF(X40&lt;&gt;0,+(Y40/X40)*100,0)</f>
        <v>-1210.7700721911683</v>
      </c>
      <c r="AA40" s="47">
        <f t="shared" si="4"/>
        <v>57997149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64619938</v>
      </c>
      <c r="H60">
        <v>11602304</v>
      </c>
      <c r="J60">
        <v>64619938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workbookViewId="0">
      <selection activeCell="AF20" sqref="AF20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-4033736</v>
      </c>
      <c r="D14" s="18"/>
      <c r="E14" s="19">
        <v>-2556591</v>
      </c>
      <c r="F14" s="20">
        <v>-2556591</v>
      </c>
      <c r="G14" s="20">
        <v>-350914</v>
      </c>
      <c r="H14" s="20">
        <v>-582882</v>
      </c>
      <c r="I14" s="20">
        <v>-470609</v>
      </c>
      <c r="J14" s="20">
        <v>-1404405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-1404405</v>
      </c>
      <c r="X14" s="20">
        <v>-639150</v>
      </c>
      <c r="Y14" s="20">
        <v>-765255</v>
      </c>
      <c r="Z14" s="21">
        <v>119.73011030274583</v>
      </c>
      <c r="AA14" s="22">
        <v>-2556591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-4033736</v>
      </c>
      <c r="D17" s="26">
        <f>SUM(D6:D16)</f>
        <v>0</v>
      </c>
      <c r="E17" s="27">
        <f t="shared" si="0"/>
        <v>-2556591</v>
      </c>
      <c r="F17" s="28">
        <f t="shared" si="0"/>
        <v>-2556591</v>
      </c>
      <c r="G17" s="28">
        <f t="shared" si="0"/>
        <v>-350914</v>
      </c>
      <c r="H17" s="28">
        <f t="shared" si="0"/>
        <v>-582882</v>
      </c>
      <c r="I17" s="28">
        <f t="shared" si="0"/>
        <v>-470609</v>
      </c>
      <c r="J17" s="28">
        <f t="shared" si="0"/>
        <v>-1404405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-1404405</v>
      </c>
      <c r="X17" s="28">
        <f t="shared" si="0"/>
        <v>-639150</v>
      </c>
      <c r="Y17" s="28">
        <f t="shared" si="0"/>
        <v>-765255</v>
      </c>
      <c r="Z17" s="29">
        <f>+IF(X17&lt;&gt;0,+(Y17/X17)*100,0)</f>
        <v>119.73011030274583</v>
      </c>
      <c r="AA17" s="30">
        <f>SUM(AA6:AA16)</f>
        <v>-2556591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-4033736</v>
      </c>
      <c r="D38" s="32">
        <f>+D17+D27+D36</f>
        <v>0</v>
      </c>
      <c r="E38" s="33">
        <f t="shared" si="3"/>
        <v>-2556591</v>
      </c>
      <c r="F38" s="2">
        <f t="shared" si="3"/>
        <v>-2556591</v>
      </c>
      <c r="G38" s="2">
        <f t="shared" si="3"/>
        <v>-350914</v>
      </c>
      <c r="H38" s="2">
        <f t="shared" si="3"/>
        <v>-582882</v>
      </c>
      <c r="I38" s="2">
        <f t="shared" si="3"/>
        <v>-470609</v>
      </c>
      <c r="J38" s="2">
        <f t="shared" si="3"/>
        <v>-1404405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-1404405</v>
      </c>
      <c r="X38" s="2">
        <f t="shared" si="3"/>
        <v>-639150</v>
      </c>
      <c r="Y38" s="2">
        <f t="shared" si="3"/>
        <v>-765255</v>
      </c>
      <c r="Z38" s="34">
        <f>+IF(X38&lt;&gt;0,+(Y38/X38)*100,0)</f>
        <v>119.73011030274583</v>
      </c>
      <c r="AA38" s="35">
        <f>+AA17+AA27+AA36</f>
        <v>-2556591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-350914</v>
      </c>
      <c r="I39" s="2">
        <f>+H40+I60</f>
        <v>-933796</v>
      </c>
      <c r="J39" s="2">
        <f>+G39</f>
        <v>0</v>
      </c>
      <c r="K39" s="2">
        <f>+I40+K60</f>
        <v>-1404405</v>
      </c>
      <c r="L39" s="2">
        <f>+K40+L60</f>
        <v>-1404405</v>
      </c>
      <c r="M39" s="2">
        <f>+L40+M60</f>
        <v>-1404405</v>
      </c>
      <c r="N39" s="2">
        <f>+K39</f>
        <v>-1404405</v>
      </c>
      <c r="O39" s="2">
        <f>+M40+O60</f>
        <v>-1404405</v>
      </c>
      <c r="P39" s="2">
        <f>+O40+P60</f>
        <v>-1404405</v>
      </c>
      <c r="Q39" s="2">
        <f>+P40+Q60</f>
        <v>-1404405</v>
      </c>
      <c r="R39" s="2">
        <f>+O39</f>
        <v>-1404405</v>
      </c>
      <c r="S39" s="2">
        <f>+Q40+S60</f>
        <v>-1404405</v>
      </c>
      <c r="T39" s="2">
        <f>+S40+T60</f>
        <v>-1404405</v>
      </c>
      <c r="U39" s="2">
        <f>+T40+U60</f>
        <v>-1404405</v>
      </c>
      <c r="V39" s="2">
        <f>+S39</f>
        <v>-1404405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-4033736</v>
      </c>
      <c r="D40" s="43">
        <f t="shared" ref="D40:AA40" si="4">+D38+D39</f>
        <v>0</v>
      </c>
      <c r="E40" s="44">
        <f t="shared" si="4"/>
        <v>-2556591</v>
      </c>
      <c r="F40" s="45">
        <f t="shared" si="4"/>
        <v>-2556591</v>
      </c>
      <c r="G40" s="45">
        <f t="shared" si="4"/>
        <v>-350914</v>
      </c>
      <c r="H40" s="45">
        <f t="shared" si="4"/>
        <v>-933796</v>
      </c>
      <c r="I40" s="45">
        <f t="shared" si="4"/>
        <v>-1404405</v>
      </c>
      <c r="J40" s="45">
        <f>+I40</f>
        <v>-1404405</v>
      </c>
      <c r="K40" s="45">
        <f t="shared" si="4"/>
        <v>-1404405</v>
      </c>
      <c r="L40" s="45">
        <f t="shared" si="4"/>
        <v>-1404405</v>
      </c>
      <c r="M40" s="45">
        <f t="shared" si="4"/>
        <v>-1404405</v>
      </c>
      <c r="N40" s="45">
        <f>+M40</f>
        <v>-1404405</v>
      </c>
      <c r="O40" s="45">
        <f t="shared" si="4"/>
        <v>-1404405</v>
      </c>
      <c r="P40" s="45">
        <f t="shared" si="4"/>
        <v>-1404405</v>
      </c>
      <c r="Q40" s="45">
        <f t="shared" si="4"/>
        <v>-1404405</v>
      </c>
      <c r="R40" s="45">
        <f>+Q40</f>
        <v>-1404405</v>
      </c>
      <c r="S40" s="45">
        <f t="shared" si="4"/>
        <v>-1404405</v>
      </c>
      <c r="T40" s="45">
        <f t="shared" si="4"/>
        <v>-1404405</v>
      </c>
      <c r="U40" s="45">
        <f t="shared" si="4"/>
        <v>-1404405</v>
      </c>
      <c r="V40" s="45">
        <f>+U40</f>
        <v>-1404405</v>
      </c>
      <c r="W40" s="45">
        <f>+V40</f>
        <v>-1404405</v>
      </c>
      <c r="X40" s="45">
        <f t="shared" si="4"/>
        <v>-639150</v>
      </c>
      <c r="Y40" s="45">
        <f t="shared" si="4"/>
        <v>-765255</v>
      </c>
      <c r="Z40" s="46">
        <f>+IF(X40&lt;&gt;0,+(Y40/X40)*100,0)</f>
        <v>119.73011030274583</v>
      </c>
      <c r="AA40" s="47">
        <f t="shared" si="4"/>
        <v>-2556591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22197128</v>
      </c>
      <c r="D7" s="18"/>
      <c r="E7" s="19">
        <v>27257328</v>
      </c>
      <c r="F7" s="20">
        <v>27257328</v>
      </c>
      <c r="G7" s="20">
        <v>2469209</v>
      </c>
      <c r="H7" s="20">
        <v>1809415</v>
      </c>
      <c r="I7" s="20">
        <v>2203806</v>
      </c>
      <c r="J7" s="20">
        <v>6482430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6482430</v>
      </c>
      <c r="X7" s="20">
        <v>6814335</v>
      </c>
      <c r="Y7" s="20">
        <v>-331905</v>
      </c>
      <c r="Z7" s="21">
        <v>-4.8706880421934056</v>
      </c>
      <c r="AA7" s="22">
        <v>27257328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26640173</v>
      </c>
      <c r="D9" s="18"/>
      <c r="E9" s="19">
        <v>27798500</v>
      </c>
      <c r="F9" s="20">
        <v>27798500</v>
      </c>
      <c r="G9" s="20">
        <v>11609465</v>
      </c>
      <c r="H9" s="20">
        <v>18876</v>
      </c>
      <c r="I9" s="20">
        <v>16303</v>
      </c>
      <c r="J9" s="20">
        <v>11644644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11644644</v>
      </c>
      <c r="X9" s="20">
        <v>6949626</v>
      </c>
      <c r="Y9" s="20">
        <v>4695018</v>
      </c>
      <c r="Z9" s="21">
        <v>67.557851314588717</v>
      </c>
      <c r="AA9" s="22">
        <v>27798500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-17168086</v>
      </c>
      <c r="D14" s="18"/>
      <c r="E14" s="19">
        <v>-13597440</v>
      </c>
      <c r="F14" s="20">
        <v>-13597440</v>
      </c>
      <c r="G14" s="20">
        <v>-220898</v>
      </c>
      <c r="H14" s="20">
        <v>-1535942</v>
      </c>
      <c r="I14" s="20">
        <v>-222898</v>
      </c>
      <c r="J14" s="20">
        <v>-1979738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-1979738</v>
      </c>
      <c r="X14" s="20">
        <v>-3399366</v>
      </c>
      <c r="Y14" s="20">
        <v>1419628</v>
      </c>
      <c r="Z14" s="21">
        <v>-41.761552007050732</v>
      </c>
      <c r="AA14" s="22">
        <v>-13597440</v>
      </c>
    </row>
    <row r="15" spans="1:27" ht="13.5" x14ac:dyDescent="0.25">
      <c r="A15" s="23" t="s">
        <v>43</v>
      </c>
      <c r="B15" s="17" t="s">
        <v>32</v>
      </c>
      <c r="C15" s="18">
        <v>-25232</v>
      </c>
      <c r="D15" s="18"/>
      <c r="E15" s="19">
        <v>-66376</v>
      </c>
      <c r="F15" s="20">
        <v>-66376</v>
      </c>
      <c r="G15" s="20">
        <v>-247</v>
      </c>
      <c r="H15" s="20">
        <v>-241</v>
      </c>
      <c r="I15" s="20">
        <v>-227</v>
      </c>
      <c r="J15" s="20">
        <v>-715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-715</v>
      </c>
      <c r="X15" s="20">
        <v>-16593</v>
      </c>
      <c r="Y15" s="20">
        <v>15878</v>
      </c>
      <c r="Z15" s="21">
        <v>-95.690954016754048</v>
      </c>
      <c r="AA15" s="22">
        <v>-66376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31643983</v>
      </c>
      <c r="D17" s="26">
        <f>SUM(D6:D16)</f>
        <v>0</v>
      </c>
      <c r="E17" s="27">
        <f t="shared" si="0"/>
        <v>41392012</v>
      </c>
      <c r="F17" s="28">
        <f t="shared" si="0"/>
        <v>41392012</v>
      </c>
      <c r="G17" s="28">
        <f t="shared" si="0"/>
        <v>13857529</v>
      </c>
      <c r="H17" s="28">
        <f t="shared" si="0"/>
        <v>292108</v>
      </c>
      <c r="I17" s="28">
        <f t="shared" si="0"/>
        <v>1996984</v>
      </c>
      <c r="J17" s="28">
        <f t="shared" si="0"/>
        <v>16146621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16146621</v>
      </c>
      <c r="X17" s="28">
        <f t="shared" si="0"/>
        <v>10348002</v>
      </c>
      <c r="Y17" s="28">
        <f t="shared" si="0"/>
        <v>5798619</v>
      </c>
      <c r="Z17" s="29">
        <f>+IF(X17&lt;&gt;0,+(Y17/X17)*100,0)</f>
        <v>56.036121755678046</v>
      </c>
      <c r="AA17" s="30">
        <f>SUM(AA6:AA16)</f>
        <v>41392012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31643983</v>
      </c>
      <c r="D38" s="32">
        <f>+D17+D27+D36</f>
        <v>0</v>
      </c>
      <c r="E38" s="33">
        <f t="shared" si="3"/>
        <v>41392012</v>
      </c>
      <c r="F38" s="2">
        <f t="shared" si="3"/>
        <v>41392012</v>
      </c>
      <c r="G38" s="2">
        <f t="shared" si="3"/>
        <v>13857529</v>
      </c>
      <c r="H38" s="2">
        <f t="shared" si="3"/>
        <v>292108</v>
      </c>
      <c r="I38" s="2">
        <f t="shared" si="3"/>
        <v>1996984</v>
      </c>
      <c r="J38" s="2">
        <f t="shared" si="3"/>
        <v>16146621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16146621</v>
      </c>
      <c r="X38" s="2">
        <f t="shared" si="3"/>
        <v>10348002</v>
      </c>
      <c r="Y38" s="2">
        <f t="shared" si="3"/>
        <v>5798619</v>
      </c>
      <c r="Z38" s="34">
        <f>+IF(X38&lt;&gt;0,+(Y38/X38)*100,0)</f>
        <v>56.036121755678046</v>
      </c>
      <c r="AA38" s="35">
        <f>+AA17+AA27+AA36</f>
        <v>41392012</v>
      </c>
    </row>
    <row r="39" spans="1:27" ht="13.5" x14ac:dyDescent="0.25">
      <c r="A39" s="23" t="s">
        <v>60</v>
      </c>
      <c r="B39" s="17"/>
      <c r="C39" s="32">
        <v>74694302</v>
      </c>
      <c r="D39" s="32"/>
      <c r="E39" s="33"/>
      <c r="F39" s="2"/>
      <c r="G39" s="2">
        <v>99599023</v>
      </c>
      <c r="H39" s="2">
        <f>+G40+H60</f>
        <v>113456552</v>
      </c>
      <c r="I39" s="2">
        <f>+H40+I60</f>
        <v>113748660</v>
      </c>
      <c r="J39" s="2">
        <f>+G39</f>
        <v>99599023</v>
      </c>
      <c r="K39" s="2">
        <f>+I40+K60</f>
        <v>115745644</v>
      </c>
      <c r="L39" s="2">
        <f>+K40+L60</f>
        <v>115745644</v>
      </c>
      <c r="M39" s="2">
        <f>+L40+M60</f>
        <v>115745644</v>
      </c>
      <c r="N39" s="2">
        <f>+K39</f>
        <v>115745644</v>
      </c>
      <c r="O39" s="2">
        <f>+M40+O60</f>
        <v>115745644</v>
      </c>
      <c r="P39" s="2">
        <f>+O40+P60</f>
        <v>115745644</v>
      </c>
      <c r="Q39" s="2">
        <f>+P40+Q60</f>
        <v>115745644</v>
      </c>
      <c r="R39" s="2">
        <f>+O39</f>
        <v>115745644</v>
      </c>
      <c r="S39" s="2">
        <f>+Q40+S60</f>
        <v>115745644</v>
      </c>
      <c r="T39" s="2">
        <f>+S40+T60</f>
        <v>115745644</v>
      </c>
      <c r="U39" s="2">
        <f>+T40+U60</f>
        <v>115745644</v>
      </c>
      <c r="V39" s="2">
        <f>+S39</f>
        <v>115745644</v>
      </c>
      <c r="W39" s="2">
        <f>+G39</f>
        <v>99599023</v>
      </c>
      <c r="X39" s="2"/>
      <c r="Y39" s="2">
        <f>+W39-X39</f>
        <v>99599023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106338285</v>
      </c>
      <c r="D40" s="43">
        <f t="shared" ref="D40:AA40" si="4">+D38+D39</f>
        <v>0</v>
      </c>
      <c r="E40" s="44">
        <f t="shared" si="4"/>
        <v>41392012</v>
      </c>
      <c r="F40" s="45">
        <f t="shared" si="4"/>
        <v>41392012</v>
      </c>
      <c r="G40" s="45">
        <f t="shared" si="4"/>
        <v>113456552</v>
      </c>
      <c r="H40" s="45">
        <f t="shared" si="4"/>
        <v>113748660</v>
      </c>
      <c r="I40" s="45">
        <f t="shared" si="4"/>
        <v>115745644</v>
      </c>
      <c r="J40" s="45">
        <f>+I40</f>
        <v>115745644</v>
      </c>
      <c r="K40" s="45">
        <f t="shared" si="4"/>
        <v>115745644</v>
      </c>
      <c r="L40" s="45">
        <f t="shared" si="4"/>
        <v>115745644</v>
      </c>
      <c r="M40" s="45">
        <f t="shared" si="4"/>
        <v>115745644</v>
      </c>
      <c r="N40" s="45">
        <f>+M40</f>
        <v>115745644</v>
      </c>
      <c r="O40" s="45">
        <f t="shared" si="4"/>
        <v>115745644</v>
      </c>
      <c r="P40" s="45">
        <f t="shared" si="4"/>
        <v>115745644</v>
      </c>
      <c r="Q40" s="45">
        <f t="shared" si="4"/>
        <v>115745644</v>
      </c>
      <c r="R40" s="45">
        <f>+Q40</f>
        <v>115745644</v>
      </c>
      <c r="S40" s="45">
        <f t="shared" si="4"/>
        <v>115745644</v>
      </c>
      <c r="T40" s="45">
        <f t="shared" si="4"/>
        <v>115745644</v>
      </c>
      <c r="U40" s="45">
        <f t="shared" si="4"/>
        <v>115745644</v>
      </c>
      <c r="V40" s="45">
        <f>+U40</f>
        <v>115745644</v>
      </c>
      <c r="W40" s="45">
        <f>+V40</f>
        <v>115745644</v>
      </c>
      <c r="X40" s="45">
        <f t="shared" si="4"/>
        <v>10348002</v>
      </c>
      <c r="Y40" s="45">
        <f t="shared" si="4"/>
        <v>105397642</v>
      </c>
      <c r="Z40" s="46">
        <f>+IF(X40&lt;&gt;0,+(Y40/X40)*100,0)</f>
        <v>1018.5313261439262</v>
      </c>
      <c r="AA40" s="47">
        <f t="shared" si="4"/>
        <v>41392012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99599023</v>
      </c>
      <c r="J60">
        <v>99599023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17962898</v>
      </c>
      <c r="D7" s="18"/>
      <c r="E7" s="19">
        <v>46709267</v>
      </c>
      <c r="F7" s="20">
        <v>46709267</v>
      </c>
      <c r="G7" s="20">
        <v>1294262</v>
      </c>
      <c r="H7" s="20">
        <v>1350964</v>
      </c>
      <c r="I7" s="20">
        <v>1473117</v>
      </c>
      <c r="J7" s="20">
        <v>4118343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4118343</v>
      </c>
      <c r="X7" s="20">
        <v>11677308</v>
      </c>
      <c r="Y7" s="20">
        <v>-7558965</v>
      </c>
      <c r="Z7" s="21">
        <v>-64.732085511489473</v>
      </c>
      <c r="AA7" s="22">
        <v>46709267</v>
      </c>
    </row>
    <row r="8" spans="1:27" ht="13.5" x14ac:dyDescent="0.25">
      <c r="A8" s="23" t="s">
        <v>36</v>
      </c>
      <c r="B8" s="17" t="s">
        <v>32</v>
      </c>
      <c r="C8" s="18">
        <v>214107</v>
      </c>
      <c r="D8" s="18"/>
      <c r="E8" s="19">
        <v>39577</v>
      </c>
      <c r="F8" s="20">
        <v>39577</v>
      </c>
      <c r="G8" s="20">
        <v>20764</v>
      </c>
      <c r="H8" s="20">
        <v>13081</v>
      </c>
      <c r="I8" s="20">
        <v>33801</v>
      </c>
      <c r="J8" s="20">
        <v>67646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67646</v>
      </c>
      <c r="X8" s="20">
        <v>9894</v>
      </c>
      <c r="Y8" s="20">
        <v>57752</v>
      </c>
      <c r="Z8" s="21">
        <v>583.70729735193038</v>
      </c>
      <c r="AA8" s="22">
        <v>39577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6560689</v>
      </c>
      <c r="F11" s="20">
        <v>6560689</v>
      </c>
      <c r="G11" s="20">
        <v>31638</v>
      </c>
      <c r="H11" s="20">
        <v>20554</v>
      </c>
      <c r="I11" s="20">
        <v>81057</v>
      </c>
      <c r="J11" s="20">
        <v>133249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133249</v>
      </c>
      <c r="X11" s="20">
        <v>1640172</v>
      </c>
      <c r="Y11" s="20">
        <v>-1506923</v>
      </c>
      <c r="Z11" s="21">
        <v>-91.875913014000972</v>
      </c>
      <c r="AA11" s="22">
        <v>6560689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-23943164</v>
      </c>
      <c r="F14" s="20">
        <v>-23943164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-5985762</v>
      </c>
      <c r="Y14" s="20">
        <v>5985762</v>
      </c>
      <c r="Z14" s="21">
        <v>-100</v>
      </c>
      <c r="AA14" s="22">
        <v>-23943164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18177005</v>
      </c>
      <c r="D17" s="26">
        <f>SUM(D6:D16)</f>
        <v>0</v>
      </c>
      <c r="E17" s="27">
        <f t="shared" si="0"/>
        <v>29366369</v>
      </c>
      <c r="F17" s="28">
        <f t="shared" si="0"/>
        <v>29366369</v>
      </c>
      <c r="G17" s="28">
        <f t="shared" si="0"/>
        <v>1346664</v>
      </c>
      <c r="H17" s="28">
        <f t="shared" si="0"/>
        <v>1384599</v>
      </c>
      <c r="I17" s="28">
        <f t="shared" si="0"/>
        <v>1587975</v>
      </c>
      <c r="J17" s="28">
        <f t="shared" si="0"/>
        <v>4319238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4319238</v>
      </c>
      <c r="X17" s="28">
        <f t="shared" si="0"/>
        <v>7341612</v>
      </c>
      <c r="Y17" s="28">
        <f t="shared" si="0"/>
        <v>-3022374</v>
      </c>
      <c r="Z17" s="29">
        <f>+IF(X17&lt;&gt;0,+(Y17/X17)*100,0)</f>
        <v>-41.167716299907973</v>
      </c>
      <c r="AA17" s="30">
        <f>SUM(AA6:AA16)</f>
        <v>29366369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-8315227</v>
      </c>
      <c r="D26" s="18"/>
      <c r="E26" s="19">
        <v>-24809169</v>
      </c>
      <c r="F26" s="20">
        <v>-24809169</v>
      </c>
      <c r="G26" s="20"/>
      <c r="H26" s="20">
        <v>-972370</v>
      </c>
      <c r="I26" s="20">
        <v>-564302</v>
      </c>
      <c r="J26" s="20">
        <v>-1536672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-1536672</v>
      </c>
      <c r="X26" s="20">
        <v>-6202284</v>
      </c>
      <c r="Y26" s="20">
        <v>4665612</v>
      </c>
      <c r="Z26" s="21">
        <v>-75.224094865697865</v>
      </c>
      <c r="AA26" s="22">
        <v>-24809169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-8315227</v>
      </c>
      <c r="D27" s="26">
        <f>SUM(D21:D26)</f>
        <v>0</v>
      </c>
      <c r="E27" s="27">
        <f t="shared" si="1"/>
        <v>-24809169</v>
      </c>
      <c r="F27" s="28">
        <f t="shared" si="1"/>
        <v>-24809169</v>
      </c>
      <c r="G27" s="28">
        <f t="shared" si="1"/>
        <v>0</v>
      </c>
      <c r="H27" s="28">
        <f t="shared" si="1"/>
        <v>-972370</v>
      </c>
      <c r="I27" s="28">
        <f t="shared" si="1"/>
        <v>-564302</v>
      </c>
      <c r="J27" s="28">
        <f t="shared" si="1"/>
        <v>-1536672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-1536672</v>
      </c>
      <c r="X27" s="28">
        <f t="shared" si="1"/>
        <v>-6202284</v>
      </c>
      <c r="Y27" s="28">
        <f t="shared" si="1"/>
        <v>4665612</v>
      </c>
      <c r="Z27" s="29">
        <f>+IF(X27&lt;&gt;0,+(Y27/X27)*100,0)</f>
        <v>-75.224094865697865</v>
      </c>
      <c r="AA27" s="30">
        <f>SUM(AA21:AA26)</f>
        <v>-24809169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9861778</v>
      </c>
      <c r="D38" s="32">
        <f>+D17+D27+D36</f>
        <v>0</v>
      </c>
      <c r="E38" s="33">
        <f t="shared" si="3"/>
        <v>4557200</v>
      </c>
      <c r="F38" s="2">
        <f t="shared" si="3"/>
        <v>4557200</v>
      </c>
      <c r="G38" s="2">
        <f t="shared" si="3"/>
        <v>1346664</v>
      </c>
      <c r="H38" s="2">
        <f t="shared" si="3"/>
        <v>412229</v>
      </c>
      <c r="I38" s="2">
        <f t="shared" si="3"/>
        <v>1023673</v>
      </c>
      <c r="J38" s="2">
        <f t="shared" si="3"/>
        <v>2782566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2782566</v>
      </c>
      <c r="X38" s="2">
        <f t="shared" si="3"/>
        <v>1139328</v>
      </c>
      <c r="Y38" s="2">
        <f t="shared" si="3"/>
        <v>1643238</v>
      </c>
      <c r="Z38" s="34">
        <f>+IF(X38&lt;&gt;0,+(Y38/X38)*100,0)</f>
        <v>144.22870323559152</v>
      </c>
      <c r="AA38" s="35">
        <f>+AA17+AA27+AA36</f>
        <v>4557200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1346664</v>
      </c>
      <c r="I39" s="2">
        <f>+H40+I60</f>
        <v>1758893</v>
      </c>
      <c r="J39" s="2">
        <f>+G39</f>
        <v>0</v>
      </c>
      <c r="K39" s="2">
        <f>+I40+K60</f>
        <v>2782566</v>
      </c>
      <c r="L39" s="2">
        <f>+K40+L60</f>
        <v>2782566</v>
      </c>
      <c r="M39" s="2">
        <f>+L40+M60</f>
        <v>2782566</v>
      </c>
      <c r="N39" s="2">
        <f>+K39</f>
        <v>2782566</v>
      </c>
      <c r="O39" s="2">
        <f>+M40+O60</f>
        <v>2782566</v>
      </c>
      <c r="P39" s="2">
        <f>+O40+P60</f>
        <v>2782566</v>
      </c>
      <c r="Q39" s="2">
        <f>+P40+Q60</f>
        <v>2782566</v>
      </c>
      <c r="R39" s="2">
        <f>+O39</f>
        <v>2782566</v>
      </c>
      <c r="S39" s="2">
        <f>+Q40+S60</f>
        <v>2782566</v>
      </c>
      <c r="T39" s="2">
        <f>+S40+T60</f>
        <v>2782566</v>
      </c>
      <c r="U39" s="2">
        <f>+T40+U60</f>
        <v>2782566</v>
      </c>
      <c r="V39" s="2">
        <f>+S39</f>
        <v>2782566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9861778</v>
      </c>
      <c r="D40" s="43">
        <f t="shared" ref="D40:AA40" si="4">+D38+D39</f>
        <v>0</v>
      </c>
      <c r="E40" s="44">
        <f t="shared" si="4"/>
        <v>4557200</v>
      </c>
      <c r="F40" s="45">
        <f t="shared" si="4"/>
        <v>4557200</v>
      </c>
      <c r="G40" s="45">
        <f t="shared" si="4"/>
        <v>1346664</v>
      </c>
      <c r="H40" s="45">
        <f t="shared" si="4"/>
        <v>1758893</v>
      </c>
      <c r="I40" s="45">
        <f t="shared" si="4"/>
        <v>2782566</v>
      </c>
      <c r="J40" s="45">
        <f>+I40</f>
        <v>2782566</v>
      </c>
      <c r="K40" s="45">
        <f t="shared" si="4"/>
        <v>2782566</v>
      </c>
      <c r="L40" s="45">
        <f t="shared" si="4"/>
        <v>2782566</v>
      </c>
      <c r="M40" s="45">
        <f t="shared" si="4"/>
        <v>2782566</v>
      </c>
      <c r="N40" s="45">
        <f>+M40</f>
        <v>2782566</v>
      </c>
      <c r="O40" s="45">
        <f t="shared" si="4"/>
        <v>2782566</v>
      </c>
      <c r="P40" s="45">
        <f t="shared" si="4"/>
        <v>2782566</v>
      </c>
      <c r="Q40" s="45">
        <f t="shared" si="4"/>
        <v>2782566</v>
      </c>
      <c r="R40" s="45">
        <f>+Q40</f>
        <v>2782566</v>
      </c>
      <c r="S40" s="45">
        <f t="shared" si="4"/>
        <v>2782566</v>
      </c>
      <c r="T40" s="45">
        <f t="shared" si="4"/>
        <v>2782566</v>
      </c>
      <c r="U40" s="45">
        <f t="shared" si="4"/>
        <v>2782566</v>
      </c>
      <c r="V40" s="45">
        <f>+U40</f>
        <v>2782566</v>
      </c>
      <c r="W40" s="45">
        <f>+V40</f>
        <v>2782566</v>
      </c>
      <c r="X40" s="45">
        <f t="shared" si="4"/>
        <v>1139328</v>
      </c>
      <c r="Y40" s="45">
        <f t="shared" si="4"/>
        <v>1643238</v>
      </c>
      <c r="Z40" s="46">
        <f>+IF(X40&lt;&gt;0,+(Y40/X40)*100,0)</f>
        <v>144.22870323559152</v>
      </c>
      <c r="AA40" s="47">
        <f t="shared" si="4"/>
        <v>4557200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2922520</v>
      </c>
      <c r="D7" s="18"/>
      <c r="E7" s="19">
        <v>2645160</v>
      </c>
      <c r="F7" s="20">
        <v>2645160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661290</v>
      </c>
      <c r="Y7" s="20">
        <v>-661290</v>
      </c>
      <c r="Z7" s="21">
        <v>-100</v>
      </c>
      <c r="AA7" s="22">
        <v>2645160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-1661636</v>
      </c>
      <c r="F14" s="20">
        <v>-1661636</v>
      </c>
      <c r="G14" s="20"/>
      <c r="H14" s="20">
        <v>-243871</v>
      </c>
      <c r="I14" s="20">
        <v>-272595</v>
      </c>
      <c r="J14" s="20">
        <v>-516466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-516466</v>
      </c>
      <c r="X14" s="20">
        <v>-415406</v>
      </c>
      <c r="Y14" s="20">
        <v>-101060</v>
      </c>
      <c r="Z14" s="21">
        <v>24.328006817426807</v>
      </c>
      <c r="AA14" s="22">
        <v>-1661636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2922520</v>
      </c>
      <c r="D17" s="26">
        <f>SUM(D6:D16)</f>
        <v>0</v>
      </c>
      <c r="E17" s="27">
        <f t="shared" si="0"/>
        <v>983524</v>
      </c>
      <c r="F17" s="28">
        <f t="shared" si="0"/>
        <v>983524</v>
      </c>
      <c r="G17" s="28">
        <f t="shared" si="0"/>
        <v>0</v>
      </c>
      <c r="H17" s="28">
        <f t="shared" si="0"/>
        <v>-243871</v>
      </c>
      <c r="I17" s="28">
        <f t="shared" si="0"/>
        <v>-272595</v>
      </c>
      <c r="J17" s="28">
        <f t="shared" si="0"/>
        <v>-516466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-516466</v>
      </c>
      <c r="X17" s="28">
        <f t="shared" si="0"/>
        <v>245884</v>
      </c>
      <c r="Y17" s="28">
        <f t="shared" si="0"/>
        <v>-762350</v>
      </c>
      <c r="Z17" s="29">
        <f>+IF(X17&lt;&gt;0,+(Y17/X17)*100,0)</f>
        <v>-310.04457386409854</v>
      </c>
      <c r="AA17" s="30">
        <f>SUM(AA6:AA16)</f>
        <v>983524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-7759000</v>
      </c>
      <c r="F26" s="20">
        <v>-7759000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-1939753</v>
      </c>
      <c r="Y26" s="20">
        <v>1939753</v>
      </c>
      <c r="Z26" s="21">
        <v>-100</v>
      </c>
      <c r="AA26" s="22">
        <v>-7759000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-7759000</v>
      </c>
      <c r="F27" s="28">
        <f t="shared" si="1"/>
        <v>-7759000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-1939753</v>
      </c>
      <c r="Y27" s="28">
        <f t="shared" si="1"/>
        <v>1939753</v>
      </c>
      <c r="Z27" s="29">
        <f>+IF(X27&lt;&gt;0,+(Y27/X27)*100,0)</f>
        <v>-100</v>
      </c>
      <c r="AA27" s="30">
        <f>SUM(AA21:AA26)</f>
        <v>-7759000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2922520</v>
      </c>
      <c r="D38" s="32">
        <f>+D17+D27+D36</f>
        <v>0</v>
      </c>
      <c r="E38" s="33">
        <f t="shared" si="3"/>
        <v>-6775476</v>
      </c>
      <c r="F38" s="2">
        <f t="shared" si="3"/>
        <v>-6775476</v>
      </c>
      <c r="G38" s="2">
        <f t="shared" si="3"/>
        <v>0</v>
      </c>
      <c r="H38" s="2">
        <f t="shared" si="3"/>
        <v>-243871</v>
      </c>
      <c r="I38" s="2">
        <f t="shared" si="3"/>
        <v>-272595</v>
      </c>
      <c r="J38" s="2">
        <f t="shared" si="3"/>
        <v>-516466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-516466</v>
      </c>
      <c r="X38" s="2">
        <f t="shared" si="3"/>
        <v>-1693869</v>
      </c>
      <c r="Y38" s="2">
        <f t="shared" si="3"/>
        <v>1177403</v>
      </c>
      <c r="Z38" s="34">
        <f>+IF(X38&lt;&gt;0,+(Y38/X38)*100,0)</f>
        <v>-69.509684633227238</v>
      </c>
      <c r="AA38" s="35">
        <f>+AA17+AA27+AA36</f>
        <v>-6775476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-243871</v>
      </c>
      <c r="J39" s="2">
        <f>+G39</f>
        <v>0</v>
      </c>
      <c r="K39" s="2">
        <f>+I40+K60</f>
        <v>-516466</v>
      </c>
      <c r="L39" s="2">
        <f>+K40+L60</f>
        <v>-516466</v>
      </c>
      <c r="M39" s="2">
        <f>+L40+M60</f>
        <v>-516466</v>
      </c>
      <c r="N39" s="2">
        <f>+K39</f>
        <v>-516466</v>
      </c>
      <c r="O39" s="2">
        <f>+M40+O60</f>
        <v>-516466</v>
      </c>
      <c r="P39" s="2">
        <f>+O40+P60</f>
        <v>-516466</v>
      </c>
      <c r="Q39" s="2">
        <f>+P40+Q60</f>
        <v>-516466</v>
      </c>
      <c r="R39" s="2">
        <f>+O39</f>
        <v>-516466</v>
      </c>
      <c r="S39" s="2">
        <f>+Q40+S60</f>
        <v>-516466</v>
      </c>
      <c r="T39" s="2">
        <f>+S40+T60</f>
        <v>-516466</v>
      </c>
      <c r="U39" s="2">
        <f>+T40+U60</f>
        <v>-516466</v>
      </c>
      <c r="V39" s="2">
        <f>+S39</f>
        <v>-516466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2922520</v>
      </c>
      <c r="D40" s="43">
        <f t="shared" ref="D40:AA40" si="4">+D38+D39</f>
        <v>0</v>
      </c>
      <c r="E40" s="44">
        <f t="shared" si="4"/>
        <v>-6775476</v>
      </c>
      <c r="F40" s="45">
        <f t="shared" si="4"/>
        <v>-6775476</v>
      </c>
      <c r="G40" s="45">
        <f t="shared" si="4"/>
        <v>0</v>
      </c>
      <c r="H40" s="45">
        <f t="shared" si="4"/>
        <v>-243871</v>
      </c>
      <c r="I40" s="45">
        <f t="shared" si="4"/>
        <v>-516466</v>
      </c>
      <c r="J40" s="45">
        <f>+I40</f>
        <v>-516466</v>
      </c>
      <c r="K40" s="45">
        <f t="shared" si="4"/>
        <v>-516466</v>
      </c>
      <c r="L40" s="45">
        <f t="shared" si="4"/>
        <v>-516466</v>
      </c>
      <c r="M40" s="45">
        <f t="shared" si="4"/>
        <v>-516466</v>
      </c>
      <c r="N40" s="45">
        <f>+M40</f>
        <v>-516466</v>
      </c>
      <c r="O40" s="45">
        <f t="shared" si="4"/>
        <v>-516466</v>
      </c>
      <c r="P40" s="45">
        <f t="shared" si="4"/>
        <v>-516466</v>
      </c>
      <c r="Q40" s="45">
        <f t="shared" si="4"/>
        <v>-516466</v>
      </c>
      <c r="R40" s="45">
        <f>+Q40</f>
        <v>-516466</v>
      </c>
      <c r="S40" s="45">
        <f t="shared" si="4"/>
        <v>-516466</v>
      </c>
      <c r="T40" s="45">
        <f t="shared" si="4"/>
        <v>-516466</v>
      </c>
      <c r="U40" s="45">
        <f t="shared" si="4"/>
        <v>-516466</v>
      </c>
      <c r="V40" s="45">
        <f>+U40</f>
        <v>-516466</v>
      </c>
      <c r="W40" s="45">
        <f>+V40</f>
        <v>-516466</v>
      </c>
      <c r="X40" s="45">
        <f t="shared" si="4"/>
        <v>-1693869</v>
      </c>
      <c r="Y40" s="45">
        <f t="shared" si="4"/>
        <v>1177403</v>
      </c>
      <c r="Z40" s="46">
        <f>+IF(X40&lt;&gt;0,+(Y40/X40)*100,0)</f>
        <v>-69.509684633227238</v>
      </c>
      <c r="AA40" s="47">
        <f t="shared" si="4"/>
        <v>-6775476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6412640</v>
      </c>
      <c r="D7" s="18"/>
      <c r="E7" s="19">
        <v>18214617</v>
      </c>
      <c r="F7" s="20">
        <v>18214617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4553655</v>
      </c>
      <c r="Y7" s="20">
        <v>-4553655</v>
      </c>
      <c r="Z7" s="21">
        <v>-100</v>
      </c>
      <c r="AA7" s="22">
        <v>18214617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2655951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2000000</v>
      </c>
      <c r="D10" s="18"/>
      <c r="E10" s="19">
        <v>26322000</v>
      </c>
      <c r="F10" s="20">
        <v>26322000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6580500</v>
      </c>
      <c r="Y10" s="20">
        <v>-6580500</v>
      </c>
      <c r="Z10" s="21">
        <v>-100</v>
      </c>
      <c r="AA10" s="22">
        <v>26322000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-3723698</v>
      </c>
      <c r="D14" s="18"/>
      <c r="E14" s="19"/>
      <c r="F14" s="20">
        <v>-5</v>
      </c>
      <c r="G14" s="20">
        <v>-546470</v>
      </c>
      <c r="H14" s="20">
        <v>-1156124</v>
      </c>
      <c r="I14" s="20">
        <v>-1047649</v>
      </c>
      <c r="J14" s="20">
        <v>-2750243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-2750243</v>
      </c>
      <c r="X14" s="20">
        <v>-5</v>
      </c>
      <c r="Y14" s="20">
        <v>-2750238</v>
      </c>
      <c r="Z14" s="21">
        <v>55004760</v>
      </c>
      <c r="AA14" s="22">
        <v>-5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7344893</v>
      </c>
      <c r="D17" s="26">
        <f>SUM(D6:D16)</f>
        <v>0</v>
      </c>
      <c r="E17" s="27">
        <f t="shared" si="0"/>
        <v>44536617</v>
      </c>
      <c r="F17" s="28">
        <f t="shared" si="0"/>
        <v>44536612</v>
      </c>
      <c r="G17" s="28">
        <f t="shared" si="0"/>
        <v>-546470</v>
      </c>
      <c r="H17" s="28">
        <f t="shared" si="0"/>
        <v>-1156124</v>
      </c>
      <c r="I17" s="28">
        <f t="shared" si="0"/>
        <v>-1047649</v>
      </c>
      <c r="J17" s="28">
        <f t="shared" si="0"/>
        <v>-2750243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-2750243</v>
      </c>
      <c r="X17" s="28">
        <f t="shared" si="0"/>
        <v>11134150</v>
      </c>
      <c r="Y17" s="28">
        <f t="shared" si="0"/>
        <v>-13884393</v>
      </c>
      <c r="Z17" s="29">
        <f>+IF(X17&lt;&gt;0,+(Y17/X17)*100,0)</f>
        <v>-124.70096953965952</v>
      </c>
      <c r="AA17" s="30">
        <f>SUM(AA6:AA16)</f>
        <v>44536612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424672</v>
      </c>
      <c r="D26" s="18"/>
      <c r="E26" s="19">
        <v>-26322000</v>
      </c>
      <c r="F26" s="20">
        <v>-26322000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-6580500</v>
      </c>
      <c r="Y26" s="20">
        <v>6580500</v>
      </c>
      <c r="Z26" s="21">
        <v>-100</v>
      </c>
      <c r="AA26" s="22">
        <v>-26322000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424672</v>
      </c>
      <c r="D27" s="26">
        <f>SUM(D21:D26)</f>
        <v>0</v>
      </c>
      <c r="E27" s="27">
        <f t="shared" si="1"/>
        <v>-26322000</v>
      </c>
      <c r="F27" s="28">
        <f t="shared" si="1"/>
        <v>-26322000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-6580500</v>
      </c>
      <c r="Y27" s="28">
        <f t="shared" si="1"/>
        <v>6580500</v>
      </c>
      <c r="Z27" s="29">
        <f>+IF(X27&lt;&gt;0,+(Y27/X27)*100,0)</f>
        <v>-100</v>
      </c>
      <c r="AA27" s="30">
        <f>SUM(AA21:AA26)</f>
        <v>-26322000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7769565</v>
      </c>
      <c r="D38" s="32">
        <f>+D17+D27+D36</f>
        <v>0</v>
      </c>
      <c r="E38" s="33">
        <f t="shared" si="3"/>
        <v>18214617</v>
      </c>
      <c r="F38" s="2">
        <f t="shared" si="3"/>
        <v>18214612</v>
      </c>
      <c r="G38" s="2">
        <f t="shared" si="3"/>
        <v>-546470</v>
      </c>
      <c r="H38" s="2">
        <f t="shared" si="3"/>
        <v>-1156124</v>
      </c>
      <c r="I38" s="2">
        <f t="shared" si="3"/>
        <v>-1047649</v>
      </c>
      <c r="J38" s="2">
        <f t="shared" si="3"/>
        <v>-2750243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-2750243</v>
      </c>
      <c r="X38" s="2">
        <f t="shared" si="3"/>
        <v>4553650</v>
      </c>
      <c r="Y38" s="2">
        <f t="shared" si="3"/>
        <v>-7303893</v>
      </c>
      <c r="Z38" s="34">
        <f>+IF(X38&lt;&gt;0,+(Y38/X38)*100,0)</f>
        <v>-160.39645119848913</v>
      </c>
      <c r="AA38" s="35">
        <f>+AA17+AA27+AA36</f>
        <v>18214612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-546470</v>
      </c>
      <c r="I39" s="2">
        <f>+H40+I60</f>
        <v>-1702594</v>
      </c>
      <c r="J39" s="2">
        <f>+G39</f>
        <v>0</v>
      </c>
      <c r="K39" s="2">
        <f>+I40+K60</f>
        <v>-2750243</v>
      </c>
      <c r="L39" s="2">
        <f>+K40+L60</f>
        <v>-2750243</v>
      </c>
      <c r="M39" s="2">
        <f>+L40+M60</f>
        <v>-2750243</v>
      </c>
      <c r="N39" s="2">
        <f>+K39</f>
        <v>-2750243</v>
      </c>
      <c r="O39" s="2">
        <f>+M40+O60</f>
        <v>-2750243</v>
      </c>
      <c r="P39" s="2">
        <f>+O40+P60</f>
        <v>-2750243</v>
      </c>
      <c r="Q39" s="2">
        <f>+P40+Q60</f>
        <v>-2750243</v>
      </c>
      <c r="R39" s="2">
        <f>+O39</f>
        <v>-2750243</v>
      </c>
      <c r="S39" s="2">
        <f>+Q40+S60</f>
        <v>-2750243</v>
      </c>
      <c r="T39" s="2">
        <f>+S40+T60</f>
        <v>-2750243</v>
      </c>
      <c r="U39" s="2">
        <f>+T40+U60</f>
        <v>-2750243</v>
      </c>
      <c r="V39" s="2">
        <f>+S39</f>
        <v>-2750243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7769565</v>
      </c>
      <c r="D40" s="43">
        <f t="shared" ref="D40:AA40" si="4">+D38+D39</f>
        <v>0</v>
      </c>
      <c r="E40" s="44">
        <f t="shared" si="4"/>
        <v>18214617</v>
      </c>
      <c r="F40" s="45">
        <f t="shared" si="4"/>
        <v>18214612</v>
      </c>
      <c r="G40" s="45">
        <f t="shared" si="4"/>
        <v>-546470</v>
      </c>
      <c r="H40" s="45">
        <f t="shared" si="4"/>
        <v>-1702594</v>
      </c>
      <c r="I40" s="45">
        <f t="shared" si="4"/>
        <v>-2750243</v>
      </c>
      <c r="J40" s="45">
        <f>+I40</f>
        <v>-2750243</v>
      </c>
      <c r="K40" s="45">
        <f t="shared" si="4"/>
        <v>-2750243</v>
      </c>
      <c r="L40" s="45">
        <f t="shared" si="4"/>
        <v>-2750243</v>
      </c>
      <c r="M40" s="45">
        <f t="shared" si="4"/>
        <v>-2750243</v>
      </c>
      <c r="N40" s="45">
        <f>+M40</f>
        <v>-2750243</v>
      </c>
      <c r="O40" s="45">
        <f t="shared" si="4"/>
        <v>-2750243</v>
      </c>
      <c r="P40" s="45">
        <f t="shared" si="4"/>
        <v>-2750243</v>
      </c>
      <c r="Q40" s="45">
        <f t="shared" si="4"/>
        <v>-2750243</v>
      </c>
      <c r="R40" s="45">
        <f>+Q40</f>
        <v>-2750243</v>
      </c>
      <c r="S40" s="45">
        <f t="shared" si="4"/>
        <v>-2750243</v>
      </c>
      <c r="T40" s="45">
        <f t="shared" si="4"/>
        <v>-2750243</v>
      </c>
      <c r="U40" s="45">
        <f t="shared" si="4"/>
        <v>-2750243</v>
      </c>
      <c r="V40" s="45">
        <f>+U40</f>
        <v>-2750243</v>
      </c>
      <c r="W40" s="45">
        <f>+V40</f>
        <v>-2750243</v>
      </c>
      <c r="X40" s="45">
        <f t="shared" si="4"/>
        <v>4553650</v>
      </c>
      <c r="Y40" s="45">
        <f t="shared" si="4"/>
        <v>-7303893</v>
      </c>
      <c r="Z40" s="46">
        <f>+IF(X40&lt;&gt;0,+(Y40/X40)*100,0)</f>
        <v>-160.39645119848913</v>
      </c>
      <c r="AA40" s="47">
        <f t="shared" si="4"/>
        <v>18214612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>
        <v>9805</v>
      </c>
      <c r="H7" s="20">
        <v>121672</v>
      </c>
      <c r="I7" s="20">
        <v>31457</v>
      </c>
      <c r="J7" s="20">
        <v>162934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162934</v>
      </c>
      <c r="X7" s="20"/>
      <c r="Y7" s="20">
        <v>162934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9805</v>
      </c>
      <c r="H17" s="28">
        <f t="shared" si="0"/>
        <v>121672</v>
      </c>
      <c r="I17" s="28">
        <f t="shared" si="0"/>
        <v>31457</v>
      </c>
      <c r="J17" s="28">
        <f t="shared" si="0"/>
        <v>162934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162934</v>
      </c>
      <c r="X17" s="28">
        <f t="shared" si="0"/>
        <v>0</v>
      </c>
      <c r="Y17" s="28">
        <f t="shared" si="0"/>
        <v>162934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9805</v>
      </c>
      <c r="H38" s="2">
        <f t="shared" si="3"/>
        <v>121672</v>
      </c>
      <c r="I38" s="2">
        <f t="shared" si="3"/>
        <v>31457</v>
      </c>
      <c r="J38" s="2">
        <f t="shared" si="3"/>
        <v>162934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162934</v>
      </c>
      <c r="X38" s="2">
        <f t="shared" si="3"/>
        <v>0</v>
      </c>
      <c r="Y38" s="2">
        <f t="shared" si="3"/>
        <v>162934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9805</v>
      </c>
      <c r="I39" s="2">
        <f>+H40+I60</f>
        <v>131477</v>
      </c>
      <c r="J39" s="2">
        <f>+G39</f>
        <v>0</v>
      </c>
      <c r="K39" s="2">
        <f>+I40+K60</f>
        <v>162934</v>
      </c>
      <c r="L39" s="2">
        <f>+K40+L60</f>
        <v>162934</v>
      </c>
      <c r="M39" s="2">
        <f>+L40+M60</f>
        <v>162934</v>
      </c>
      <c r="N39" s="2">
        <f>+K39</f>
        <v>162934</v>
      </c>
      <c r="O39" s="2">
        <f>+M40+O60</f>
        <v>162934</v>
      </c>
      <c r="P39" s="2">
        <f>+O40+P60</f>
        <v>162934</v>
      </c>
      <c r="Q39" s="2">
        <f>+P40+Q60</f>
        <v>162934</v>
      </c>
      <c r="R39" s="2">
        <f>+O39</f>
        <v>162934</v>
      </c>
      <c r="S39" s="2">
        <f>+Q40+S60</f>
        <v>162934</v>
      </c>
      <c r="T39" s="2">
        <f>+S40+T60</f>
        <v>162934</v>
      </c>
      <c r="U39" s="2">
        <f>+T40+U60</f>
        <v>162934</v>
      </c>
      <c r="V39" s="2">
        <f>+S39</f>
        <v>162934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9805</v>
      </c>
      <c r="H40" s="45">
        <f t="shared" si="4"/>
        <v>131477</v>
      </c>
      <c r="I40" s="45">
        <f t="shared" si="4"/>
        <v>162934</v>
      </c>
      <c r="J40" s="45">
        <f>+I40</f>
        <v>162934</v>
      </c>
      <c r="K40" s="45">
        <f t="shared" si="4"/>
        <v>162934</v>
      </c>
      <c r="L40" s="45">
        <f t="shared" si="4"/>
        <v>162934</v>
      </c>
      <c r="M40" s="45">
        <f t="shared" si="4"/>
        <v>162934</v>
      </c>
      <c r="N40" s="45">
        <f>+M40</f>
        <v>162934</v>
      </c>
      <c r="O40" s="45">
        <f t="shared" si="4"/>
        <v>162934</v>
      </c>
      <c r="P40" s="45">
        <f t="shared" si="4"/>
        <v>162934</v>
      </c>
      <c r="Q40" s="45">
        <f t="shared" si="4"/>
        <v>162934</v>
      </c>
      <c r="R40" s="45">
        <f>+Q40</f>
        <v>162934</v>
      </c>
      <c r="S40" s="45">
        <f t="shared" si="4"/>
        <v>162934</v>
      </c>
      <c r="T40" s="45">
        <f t="shared" si="4"/>
        <v>162934</v>
      </c>
      <c r="U40" s="45">
        <f t="shared" si="4"/>
        <v>162934</v>
      </c>
      <c r="V40" s="45">
        <f>+U40</f>
        <v>162934</v>
      </c>
      <c r="W40" s="45">
        <f>+V40</f>
        <v>162934</v>
      </c>
      <c r="X40" s="45">
        <f t="shared" si="4"/>
        <v>0</v>
      </c>
      <c r="Y40" s="45">
        <f t="shared" si="4"/>
        <v>162934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-2672822</v>
      </c>
      <c r="F14" s="20">
        <v>-2672822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-668205</v>
      </c>
      <c r="Y14" s="20">
        <v>668205</v>
      </c>
      <c r="Z14" s="21">
        <v>-100</v>
      </c>
      <c r="AA14" s="22">
        <v>-2672822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-2672822</v>
      </c>
      <c r="F17" s="28">
        <f t="shared" si="0"/>
        <v>-2672822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-668205</v>
      </c>
      <c r="Y17" s="28">
        <f t="shared" si="0"/>
        <v>668205</v>
      </c>
      <c r="Z17" s="29">
        <f>+IF(X17&lt;&gt;0,+(Y17/X17)*100,0)</f>
        <v>-100</v>
      </c>
      <c r="AA17" s="30">
        <f>SUM(AA6:AA16)</f>
        <v>-2672822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-2672822</v>
      </c>
      <c r="F38" s="2">
        <f t="shared" si="3"/>
        <v>-2672822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-668205</v>
      </c>
      <c r="Y38" s="2">
        <f t="shared" si="3"/>
        <v>668205</v>
      </c>
      <c r="Z38" s="34">
        <f>+IF(X38&lt;&gt;0,+(Y38/X38)*100,0)</f>
        <v>-100</v>
      </c>
      <c r="AA38" s="35">
        <f>+AA17+AA27+AA36</f>
        <v>-2672822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-2672822</v>
      </c>
      <c r="F40" s="45">
        <f t="shared" si="4"/>
        <v>-2672822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-668205</v>
      </c>
      <c r="Y40" s="45">
        <f t="shared" si="4"/>
        <v>668205</v>
      </c>
      <c r="Z40" s="46">
        <f>+IF(X40&lt;&gt;0,+(Y40/X40)*100,0)</f>
        <v>-100</v>
      </c>
      <c r="AA40" s="47">
        <f t="shared" si="4"/>
        <v>-2672822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5863816</v>
      </c>
      <c r="D7" s="18"/>
      <c r="E7" s="19">
        <v>9682352</v>
      </c>
      <c r="F7" s="20">
        <v>9682352</v>
      </c>
      <c r="G7" s="20">
        <v>455069</v>
      </c>
      <c r="H7" s="20">
        <v>496771</v>
      </c>
      <c r="I7" s="20">
        <v>531215</v>
      </c>
      <c r="J7" s="20">
        <v>1483055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1483055</v>
      </c>
      <c r="X7" s="20">
        <v>2420993</v>
      </c>
      <c r="Y7" s="20">
        <v>-937938</v>
      </c>
      <c r="Z7" s="21">
        <v>-38.741871620446652</v>
      </c>
      <c r="AA7" s="22">
        <v>9682352</v>
      </c>
    </row>
    <row r="8" spans="1:27" ht="13.5" x14ac:dyDescent="0.25">
      <c r="A8" s="23" t="s">
        <v>36</v>
      </c>
      <c r="B8" s="17" t="s">
        <v>32</v>
      </c>
      <c r="C8" s="18">
        <v>3536</v>
      </c>
      <c r="D8" s="18"/>
      <c r="E8" s="19">
        <v>6050</v>
      </c>
      <c r="F8" s="20">
        <v>6050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746</v>
      </c>
      <c r="Y8" s="20">
        <v>-746</v>
      </c>
      <c r="Z8" s="21">
        <v>-100</v>
      </c>
      <c r="AA8" s="22">
        <v>6050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7703000</v>
      </c>
      <c r="D10" s="18"/>
      <c r="E10" s="19">
        <v>5000000</v>
      </c>
      <c r="F10" s="20">
        <v>5000000</v>
      </c>
      <c r="G10" s="20">
        <v>2500000</v>
      </c>
      <c r="H10" s="20"/>
      <c r="I10" s="20"/>
      <c r="J10" s="20">
        <v>2500000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2500000</v>
      </c>
      <c r="X10" s="20">
        <v>2500000</v>
      </c>
      <c r="Y10" s="20"/>
      <c r="Z10" s="21"/>
      <c r="AA10" s="22">
        <v>5000000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3121870</v>
      </c>
      <c r="F11" s="20">
        <v>3121870</v>
      </c>
      <c r="G11" s="20">
        <v>1536</v>
      </c>
      <c r="H11" s="20">
        <v>4980</v>
      </c>
      <c r="I11" s="20">
        <v>8517</v>
      </c>
      <c r="J11" s="20">
        <v>15033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15033</v>
      </c>
      <c r="X11" s="20">
        <v>780465</v>
      </c>
      <c r="Y11" s="20">
        <v>-765432</v>
      </c>
      <c r="Z11" s="21">
        <v>-98.073840595029878</v>
      </c>
      <c r="AA11" s="22">
        <v>3121870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-7260417</v>
      </c>
      <c r="F14" s="20">
        <v>-7260417</v>
      </c>
      <c r="G14" s="20">
        <v>-2500</v>
      </c>
      <c r="H14" s="20"/>
      <c r="I14" s="20">
        <v>-11600</v>
      </c>
      <c r="J14" s="20">
        <v>-14100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-14100</v>
      </c>
      <c r="X14" s="20">
        <v>-1471447</v>
      </c>
      <c r="Y14" s="20">
        <v>1457347</v>
      </c>
      <c r="Z14" s="21">
        <v>-99.041759574079123</v>
      </c>
      <c r="AA14" s="22">
        <v>-7260417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13570352</v>
      </c>
      <c r="D17" s="26">
        <f>SUM(D6:D16)</f>
        <v>0</v>
      </c>
      <c r="E17" s="27">
        <f t="shared" si="0"/>
        <v>10549855</v>
      </c>
      <c r="F17" s="28">
        <f t="shared" si="0"/>
        <v>10549855</v>
      </c>
      <c r="G17" s="28">
        <f t="shared" si="0"/>
        <v>2954105</v>
      </c>
      <c r="H17" s="28">
        <f t="shared" si="0"/>
        <v>501751</v>
      </c>
      <c r="I17" s="28">
        <f t="shared" si="0"/>
        <v>528132</v>
      </c>
      <c r="J17" s="28">
        <f t="shared" si="0"/>
        <v>3983988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3983988</v>
      </c>
      <c r="X17" s="28">
        <f t="shared" si="0"/>
        <v>4230757</v>
      </c>
      <c r="Y17" s="28">
        <f t="shared" si="0"/>
        <v>-246769</v>
      </c>
      <c r="Z17" s="29">
        <f>+IF(X17&lt;&gt;0,+(Y17/X17)*100,0)</f>
        <v>-5.8327386800990935</v>
      </c>
      <c r="AA17" s="30">
        <f>SUM(AA6:AA16)</f>
        <v>10549855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-5442665</v>
      </c>
      <c r="D26" s="18"/>
      <c r="E26" s="19">
        <v>-2460000</v>
      </c>
      <c r="F26" s="20">
        <v>-2460000</v>
      </c>
      <c r="G26" s="20"/>
      <c r="H26" s="20">
        <v>-1009133</v>
      </c>
      <c r="I26" s="20"/>
      <c r="J26" s="20">
        <v>-1009133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-1009133</v>
      </c>
      <c r="X26" s="20">
        <v>-521693</v>
      </c>
      <c r="Y26" s="20">
        <v>-487440</v>
      </c>
      <c r="Z26" s="21">
        <v>93.434261145922974</v>
      </c>
      <c r="AA26" s="22">
        <v>-2460000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-5442665</v>
      </c>
      <c r="D27" s="26">
        <f>SUM(D21:D26)</f>
        <v>0</v>
      </c>
      <c r="E27" s="27">
        <f t="shared" si="1"/>
        <v>-2460000</v>
      </c>
      <c r="F27" s="28">
        <f t="shared" si="1"/>
        <v>-2460000</v>
      </c>
      <c r="G27" s="28">
        <f t="shared" si="1"/>
        <v>0</v>
      </c>
      <c r="H27" s="28">
        <f t="shared" si="1"/>
        <v>-1009133</v>
      </c>
      <c r="I27" s="28">
        <f t="shared" si="1"/>
        <v>0</v>
      </c>
      <c r="J27" s="28">
        <f t="shared" si="1"/>
        <v>-1009133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-1009133</v>
      </c>
      <c r="X27" s="28">
        <f t="shared" si="1"/>
        <v>-521693</v>
      </c>
      <c r="Y27" s="28">
        <f t="shared" si="1"/>
        <v>-487440</v>
      </c>
      <c r="Z27" s="29">
        <f>+IF(X27&lt;&gt;0,+(Y27/X27)*100,0)</f>
        <v>93.434261145922974</v>
      </c>
      <c r="AA27" s="30">
        <f>SUM(AA21:AA26)</f>
        <v>-2460000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8127687</v>
      </c>
      <c r="D38" s="32">
        <f>+D17+D27+D36</f>
        <v>0</v>
      </c>
      <c r="E38" s="33">
        <f t="shared" si="3"/>
        <v>8089855</v>
      </c>
      <c r="F38" s="2">
        <f t="shared" si="3"/>
        <v>8089855</v>
      </c>
      <c r="G38" s="2">
        <f t="shared" si="3"/>
        <v>2954105</v>
      </c>
      <c r="H38" s="2">
        <f t="shared" si="3"/>
        <v>-507382</v>
      </c>
      <c r="I38" s="2">
        <f t="shared" si="3"/>
        <v>528132</v>
      </c>
      <c r="J38" s="2">
        <f t="shared" si="3"/>
        <v>2974855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2974855</v>
      </c>
      <c r="X38" s="2">
        <f t="shared" si="3"/>
        <v>3709064</v>
      </c>
      <c r="Y38" s="2">
        <f t="shared" si="3"/>
        <v>-734209</v>
      </c>
      <c r="Z38" s="34">
        <f>+IF(X38&lt;&gt;0,+(Y38/X38)*100,0)</f>
        <v>-19.794994100937597</v>
      </c>
      <c r="AA38" s="35">
        <f>+AA17+AA27+AA36</f>
        <v>8089855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2954105</v>
      </c>
      <c r="I39" s="2">
        <f>+H40+I60</f>
        <v>2446723</v>
      </c>
      <c r="J39" s="2">
        <f>+G39</f>
        <v>0</v>
      </c>
      <c r="K39" s="2">
        <f>+I40+K60</f>
        <v>2974855</v>
      </c>
      <c r="L39" s="2">
        <f>+K40+L60</f>
        <v>2974855</v>
      </c>
      <c r="M39" s="2">
        <f>+L40+M60</f>
        <v>2974855</v>
      </c>
      <c r="N39" s="2">
        <f>+K39</f>
        <v>2974855</v>
      </c>
      <c r="O39" s="2">
        <f>+M40+O60</f>
        <v>2974855</v>
      </c>
      <c r="P39" s="2">
        <f>+O40+P60</f>
        <v>2974855</v>
      </c>
      <c r="Q39" s="2">
        <f>+P40+Q60</f>
        <v>2974855</v>
      </c>
      <c r="R39" s="2">
        <f>+O39</f>
        <v>2974855</v>
      </c>
      <c r="S39" s="2">
        <f>+Q40+S60</f>
        <v>2974855</v>
      </c>
      <c r="T39" s="2">
        <f>+S40+T60</f>
        <v>2974855</v>
      </c>
      <c r="U39" s="2">
        <f>+T40+U60</f>
        <v>2974855</v>
      </c>
      <c r="V39" s="2">
        <f>+S39</f>
        <v>2974855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8127687</v>
      </c>
      <c r="D40" s="43">
        <f t="shared" ref="D40:AA40" si="4">+D38+D39</f>
        <v>0</v>
      </c>
      <c r="E40" s="44">
        <f t="shared" si="4"/>
        <v>8089855</v>
      </c>
      <c r="F40" s="45">
        <f t="shared" si="4"/>
        <v>8089855</v>
      </c>
      <c r="G40" s="45">
        <f t="shared" si="4"/>
        <v>2954105</v>
      </c>
      <c r="H40" s="45">
        <f t="shared" si="4"/>
        <v>2446723</v>
      </c>
      <c r="I40" s="45">
        <f t="shared" si="4"/>
        <v>2974855</v>
      </c>
      <c r="J40" s="45">
        <f>+I40</f>
        <v>2974855</v>
      </c>
      <c r="K40" s="45">
        <f t="shared" si="4"/>
        <v>2974855</v>
      </c>
      <c r="L40" s="45">
        <f t="shared" si="4"/>
        <v>2974855</v>
      </c>
      <c r="M40" s="45">
        <f t="shared" si="4"/>
        <v>2974855</v>
      </c>
      <c r="N40" s="45">
        <f>+M40</f>
        <v>2974855</v>
      </c>
      <c r="O40" s="45">
        <f t="shared" si="4"/>
        <v>2974855</v>
      </c>
      <c r="P40" s="45">
        <f t="shared" si="4"/>
        <v>2974855</v>
      </c>
      <c r="Q40" s="45">
        <f t="shared" si="4"/>
        <v>2974855</v>
      </c>
      <c r="R40" s="45">
        <f>+Q40</f>
        <v>2974855</v>
      </c>
      <c r="S40" s="45">
        <f t="shared" si="4"/>
        <v>2974855</v>
      </c>
      <c r="T40" s="45">
        <f t="shared" si="4"/>
        <v>2974855</v>
      </c>
      <c r="U40" s="45">
        <f t="shared" si="4"/>
        <v>2974855</v>
      </c>
      <c r="V40" s="45">
        <f>+U40</f>
        <v>2974855</v>
      </c>
      <c r="W40" s="45">
        <f>+V40</f>
        <v>2974855</v>
      </c>
      <c r="X40" s="45">
        <f t="shared" si="4"/>
        <v>3709064</v>
      </c>
      <c r="Y40" s="45">
        <f t="shared" si="4"/>
        <v>-734209</v>
      </c>
      <c r="Z40" s="46">
        <f>+IF(X40&lt;&gt;0,+(Y40/X40)*100,0)</f>
        <v>-19.794994100937597</v>
      </c>
      <c r="AA40" s="47">
        <f t="shared" si="4"/>
        <v>8089855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>
        <v>20354090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5088522</v>
      </c>
      <c r="Y7" s="20">
        <v>-5088522</v>
      </c>
      <c r="Z7" s="21">
        <v>-100</v>
      </c>
      <c r="AA7" s="22">
        <v>20354090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>
        <v>63275000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15818751</v>
      </c>
      <c r="Y9" s="20">
        <v>-15818751</v>
      </c>
      <c r="Z9" s="21">
        <v>-100</v>
      </c>
      <c r="AA9" s="22">
        <v>63275000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>
        <v>-9083269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-2270817</v>
      </c>
      <c r="Y14" s="20">
        <v>2270817</v>
      </c>
      <c r="Z14" s="21">
        <v>-100</v>
      </c>
      <c r="AA14" s="22">
        <v>-9083269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74545821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18636456</v>
      </c>
      <c r="Y17" s="28">
        <f t="shared" si="0"/>
        <v>-18636456</v>
      </c>
      <c r="Z17" s="29">
        <f>+IF(X17&lt;&gt;0,+(Y17/X17)*100,0)</f>
        <v>-100</v>
      </c>
      <c r="AA17" s="30">
        <f>SUM(AA6:AA16)</f>
        <v>74545821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>
        <v>-1680000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-420000</v>
      </c>
      <c r="Y26" s="20">
        <v>420000</v>
      </c>
      <c r="Z26" s="21">
        <v>-100</v>
      </c>
      <c r="AA26" s="22">
        <v>-1680000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-1680000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-420000</v>
      </c>
      <c r="Y27" s="28">
        <f t="shared" si="1"/>
        <v>420000</v>
      </c>
      <c r="Z27" s="29">
        <f>+IF(X27&lt;&gt;0,+(Y27/X27)*100,0)</f>
        <v>-100</v>
      </c>
      <c r="AA27" s="30">
        <f>SUM(AA21:AA26)</f>
        <v>-1680000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72865821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18216456</v>
      </c>
      <c r="Y38" s="2">
        <f t="shared" si="3"/>
        <v>-18216456</v>
      </c>
      <c r="Z38" s="34">
        <f>+IF(X38&lt;&gt;0,+(Y38/X38)*100,0)</f>
        <v>-100</v>
      </c>
      <c r="AA38" s="35">
        <f>+AA17+AA27+AA36</f>
        <v>72865821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72865821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18216456</v>
      </c>
      <c r="Y40" s="45">
        <f t="shared" si="4"/>
        <v>-18216456</v>
      </c>
      <c r="Z40" s="46">
        <f>+IF(X40&lt;&gt;0,+(Y40/X40)*100,0)</f>
        <v>-100</v>
      </c>
      <c r="AA40" s="47">
        <f t="shared" si="4"/>
        <v>72865821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-26620000</v>
      </c>
      <c r="F26" s="20">
        <v>-26620000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-6654999</v>
      </c>
      <c r="Y26" s="20">
        <v>6654999</v>
      </c>
      <c r="Z26" s="21">
        <v>-100</v>
      </c>
      <c r="AA26" s="22">
        <v>-26620000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-26620000</v>
      </c>
      <c r="F27" s="28">
        <f t="shared" si="1"/>
        <v>-26620000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-6654999</v>
      </c>
      <c r="Y27" s="28">
        <f t="shared" si="1"/>
        <v>6654999</v>
      </c>
      <c r="Z27" s="29">
        <f>+IF(X27&lt;&gt;0,+(Y27/X27)*100,0)</f>
        <v>-100</v>
      </c>
      <c r="AA27" s="30">
        <f>SUM(AA21:AA26)</f>
        <v>-26620000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-26620000</v>
      </c>
      <c r="F38" s="2">
        <f t="shared" si="3"/>
        <v>-26620000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-6654999</v>
      </c>
      <c r="Y38" s="2">
        <f t="shared" si="3"/>
        <v>6654999</v>
      </c>
      <c r="Z38" s="34">
        <f>+IF(X38&lt;&gt;0,+(Y38/X38)*100,0)</f>
        <v>-100</v>
      </c>
      <c r="AA38" s="35">
        <f>+AA17+AA27+AA36</f>
        <v>-26620000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-26620000</v>
      </c>
      <c r="F40" s="45">
        <f t="shared" si="4"/>
        <v>-26620000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-6654999</v>
      </c>
      <c r="Y40" s="45">
        <f t="shared" si="4"/>
        <v>6654999</v>
      </c>
      <c r="Z40" s="46">
        <f>+IF(X40&lt;&gt;0,+(Y40/X40)*100,0)</f>
        <v>-100</v>
      </c>
      <c r="AA40" s="47">
        <f t="shared" si="4"/>
        <v>-26620000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-31</v>
      </c>
      <c r="F14" s="20">
        <v>-31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-31</v>
      </c>
      <c r="Y14" s="20">
        <v>31</v>
      </c>
      <c r="Z14" s="21">
        <v>-100</v>
      </c>
      <c r="AA14" s="22">
        <v>-31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-31</v>
      </c>
      <c r="F17" s="28">
        <f t="shared" si="0"/>
        <v>-31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-31</v>
      </c>
      <c r="Y17" s="28">
        <f t="shared" si="0"/>
        <v>31</v>
      </c>
      <c r="Z17" s="29">
        <f>+IF(X17&lt;&gt;0,+(Y17/X17)*100,0)</f>
        <v>-100</v>
      </c>
      <c r="AA17" s="30">
        <f>SUM(AA6:AA16)</f>
        <v>-31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-31</v>
      </c>
      <c r="F38" s="2">
        <f t="shared" si="3"/>
        <v>-31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-31</v>
      </c>
      <c r="Y38" s="2">
        <f t="shared" si="3"/>
        <v>31</v>
      </c>
      <c r="Z38" s="34">
        <f>+IF(X38&lt;&gt;0,+(Y38/X38)*100,0)</f>
        <v>-100</v>
      </c>
      <c r="AA38" s="35">
        <f>+AA17+AA27+AA36</f>
        <v>-31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-31</v>
      </c>
      <c r="F40" s="45">
        <f t="shared" si="4"/>
        <v>-31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-31</v>
      </c>
      <c r="Y40" s="45">
        <f t="shared" si="4"/>
        <v>31</v>
      </c>
      <c r="Z40" s="46">
        <f>+IF(X40&lt;&gt;0,+(Y40/X40)*100,0)</f>
        <v>-100</v>
      </c>
      <c r="AA40" s="47">
        <f t="shared" si="4"/>
        <v>-31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414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459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-69938</v>
      </c>
      <c r="D14" s="18"/>
      <c r="E14" s="19">
        <v>1885189</v>
      </c>
      <c r="F14" s="20">
        <v>1885189</v>
      </c>
      <c r="G14" s="20">
        <v>80998</v>
      </c>
      <c r="H14" s="20">
        <v>240709</v>
      </c>
      <c r="I14" s="20">
        <v>-1183</v>
      </c>
      <c r="J14" s="20">
        <v>320524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320524</v>
      </c>
      <c r="X14" s="20">
        <v>471297</v>
      </c>
      <c r="Y14" s="20">
        <v>-150773</v>
      </c>
      <c r="Z14" s="21">
        <v>-31.991079934733303</v>
      </c>
      <c r="AA14" s="22">
        <v>1885189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-69065</v>
      </c>
      <c r="D17" s="26">
        <f>SUM(D6:D16)</f>
        <v>0</v>
      </c>
      <c r="E17" s="27">
        <f t="shared" si="0"/>
        <v>1885189</v>
      </c>
      <c r="F17" s="28">
        <f t="shared" si="0"/>
        <v>1885189</v>
      </c>
      <c r="G17" s="28">
        <f t="shared" si="0"/>
        <v>80998</v>
      </c>
      <c r="H17" s="28">
        <f t="shared" si="0"/>
        <v>240709</v>
      </c>
      <c r="I17" s="28">
        <f t="shared" si="0"/>
        <v>-1183</v>
      </c>
      <c r="J17" s="28">
        <f t="shared" si="0"/>
        <v>320524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320524</v>
      </c>
      <c r="X17" s="28">
        <f t="shared" si="0"/>
        <v>471297</v>
      </c>
      <c r="Y17" s="28">
        <f t="shared" si="0"/>
        <v>-150773</v>
      </c>
      <c r="Z17" s="29">
        <f>+IF(X17&lt;&gt;0,+(Y17/X17)*100,0)</f>
        <v>-31.991079934733303</v>
      </c>
      <c r="AA17" s="30">
        <f>SUM(AA6:AA16)</f>
        <v>1885189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-69065</v>
      </c>
      <c r="D38" s="32">
        <f>+D17+D27+D36</f>
        <v>0</v>
      </c>
      <c r="E38" s="33">
        <f t="shared" si="3"/>
        <v>1885189</v>
      </c>
      <c r="F38" s="2">
        <f t="shared" si="3"/>
        <v>1885189</v>
      </c>
      <c r="G38" s="2">
        <f t="shared" si="3"/>
        <v>80998</v>
      </c>
      <c r="H38" s="2">
        <f t="shared" si="3"/>
        <v>240709</v>
      </c>
      <c r="I38" s="2">
        <f t="shared" si="3"/>
        <v>-1183</v>
      </c>
      <c r="J38" s="2">
        <f t="shared" si="3"/>
        <v>320524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320524</v>
      </c>
      <c r="X38" s="2">
        <f t="shared" si="3"/>
        <v>471297</v>
      </c>
      <c r="Y38" s="2">
        <f t="shared" si="3"/>
        <v>-150773</v>
      </c>
      <c r="Z38" s="34">
        <f>+IF(X38&lt;&gt;0,+(Y38/X38)*100,0)</f>
        <v>-31.991079934733303</v>
      </c>
      <c r="AA38" s="35">
        <f>+AA17+AA27+AA36</f>
        <v>1885189</v>
      </c>
    </row>
    <row r="39" spans="1:27" ht="13.5" x14ac:dyDescent="0.25">
      <c r="A39" s="23" t="s">
        <v>60</v>
      </c>
      <c r="B39" s="17"/>
      <c r="C39" s="32">
        <v>-100319</v>
      </c>
      <c r="D39" s="32"/>
      <c r="E39" s="33"/>
      <c r="F39" s="2"/>
      <c r="G39" s="2"/>
      <c r="H39" s="2">
        <f>+G40+H60</f>
        <v>80998</v>
      </c>
      <c r="I39" s="2">
        <f>+H40+I60</f>
        <v>321707</v>
      </c>
      <c r="J39" s="2">
        <f>+G39</f>
        <v>0</v>
      </c>
      <c r="K39" s="2">
        <f>+I40+K60</f>
        <v>320524</v>
      </c>
      <c r="L39" s="2">
        <f>+K40+L60</f>
        <v>320524</v>
      </c>
      <c r="M39" s="2">
        <f>+L40+M60</f>
        <v>320524</v>
      </c>
      <c r="N39" s="2">
        <f>+K39</f>
        <v>320524</v>
      </c>
      <c r="O39" s="2">
        <f>+M40+O60</f>
        <v>320524</v>
      </c>
      <c r="P39" s="2">
        <f>+O40+P60</f>
        <v>320524</v>
      </c>
      <c r="Q39" s="2">
        <f>+P40+Q60</f>
        <v>320524</v>
      </c>
      <c r="R39" s="2">
        <f>+O39</f>
        <v>320524</v>
      </c>
      <c r="S39" s="2">
        <f>+Q40+S60</f>
        <v>320524</v>
      </c>
      <c r="T39" s="2">
        <f>+S40+T60</f>
        <v>320524</v>
      </c>
      <c r="U39" s="2">
        <f>+T40+U60</f>
        <v>320524</v>
      </c>
      <c r="V39" s="2">
        <f>+S39</f>
        <v>320524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-169384</v>
      </c>
      <c r="D40" s="43">
        <f t="shared" ref="D40:AA40" si="4">+D38+D39</f>
        <v>0</v>
      </c>
      <c r="E40" s="44">
        <f t="shared" si="4"/>
        <v>1885189</v>
      </c>
      <c r="F40" s="45">
        <f t="shared" si="4"/>
        <v>1885189</v>
      </c>
      <c r="G40" s="45">
        <f t="shared" si="4"/>
        <v>80998</v>
      </c>
      <c r="H40" s="45">
        <f t="shared" si="4"/>
        <v>321707</v>
      </c>
      <c r="I40" s="45">
        <f t="shared" si="4"/>
        <v>320524</v>
      </c>
      <c r="J40" s="45">
        <f>+I40</f>
        <v>320524</v>
      </c>
      <c r="K40" s="45">
        <f t="shared" si="4"/>
        <v>320524</v>
      </c>
      <c r="L40" s="45">
        <f t="shared" si="4"/>
        <v>320524</v>
      </c>
      <c r="M40" s="45">
        <f t="shared" si="4"/>
        <v>320524</v>
      </c>
      <c r="N40" s="45">
        <f>+M40</f>
        <v>320524</v>
      </c>
      <c r="O40" s="45">
        <f t="shared" si="4"/>
        <v>320524</v>
      </c>
      <c r="P40" s="45">
        <f t="shared" si="4"/>
        <v>320524</v>
      </c>
      <c r="Q40" s="45">
        <f t="shared" si="4"/>
        <v>320524</v>
      </c>
      <c r="R40" s="45">
        <f>+Q40</f>
        <v>320524</v>
      </c>
      <c r="S40" s="45">
        <f t="shared" si="4"/>
        <v>320524</v>
      </c>
      <c r="T40" s="45">
        <f t="shared" si="4"/>
        <v>320524</v>
      </c>
      <c r="U40" s="45">
        <f t="shared" si="4"/>
        <v>320524</v>
      </c>
      <c r="V40" s="45">
        <f>+U40</f>
        <v>320524</v>
      </c>
      <c r="W40" s="45">
        <f>+V40</f>
        <v>320524</v>
      </c>
      <c r="X40" s="45">
        <f t="shared" si="4"/>
        <v>471297</v>
      </c>
      <c r="Y40" s="45">
        <f t="shared" si="4"/>
        <v>-150773</v>
      </c>
      <c r="Z40" s="46">
        <f>+IF(X40&lt;&gt;0,+(Y40/X40)*100,0)</f>
        <v>-31.991079934733303</v>
      </c>
      <c r="AA40" s="47">
        <f t="shared" si="4"/>
        <v>1885189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-15512408</v>
      </c>
      <c r="D14" s="18"/>
      <c r="E14" s="19">
        <v>-9930961</v>
      </c>
      <c r="F14" s="20">
        <v>-9930961</v>
      </c>
      <c r="G14" s="20">
        <v>-1503225</v>
      </c>
      <c r="H14" s="20">
        <v>-1984291</v>
      </c>
      <c r="I14" s="20">
        <v>-1393843</v>
      </c>
      <c r="J14" s="20">
        <v>-4881359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-4881359</v>
      </c>
      <c r="X14" s="20">
        <v>-2482740</v>
      </c>
      <c r="Y14" s="20">
        <v>-2398619</v>
      </c>
      <c r="Z14" s="21">
        <v>96.611767643812883</v>
      </c>
      <c r="AA14" s="22">
        <v>-9930961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-15512408</v>
      </c>
      <c r="D17" s="26">
        <f>SUM(D6:D16)</f>
        <v>0</v>
      </c>
      <c r="E17" s="27">
        <f t="shared" si="0"/>
        <v>-9930961</v>
      </c>
      <c r="F17" s="28">
        <f t="shared" si="0"/>
        <v>-9930961</v>
      </c>
      <c r="G17" s="28">
        <f t="shared" si="0"/>
        <v>-1503225</v>
      </c>
      <c r="H17" s="28">
        <f t="shared" si="0"/>
        <v>-1984291</v>
      </c>
      <c r="I17" s="28">
        <f t="shared" si="0"/>
        <v>-1393843</v>
      </c>
      <c r="J17" s="28">
        <f t="shared" si="0"/>
        <v>-4881359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-4881359</v>
      </c>
      <c r="X17" s="28">
        <f t="shared" si="0"/>
        <v>-2482740</v>
      </c>
      <c r="Y17" s="28">
        <f t="shared" si="0"/>
        <v>-2398619</v>
      </c>
      <c r="Z17" s="29">
        <f>+IF(X17&lt;&gt;0,+(Y17/X17)*100,0)</f>
        <v>96.611767643812883</v>
      </c>
      <c r="AA17" s="30">
        <f>SUM(AA6:AA16)</f>
        <v>-9930961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-15512408</v>
      </c>
      <c r="D38" s="32">
        <f>+D17+D27+D36</f>
        <v>0</v>
      </c>
      <c r="E38" s="33">
        <f t="shared" si="3"/>
        <v>-9930961</v>
      </c>
      <c r="F38" s="2">
        <f t="shared" si="3"/>
        <v>-9930961</v>
      </c>
      <c r="G38" s="2">
        <f t="shared" si="3"/>
        <v>-1503225</v>
      </c>
      <c r="H38" s="2">
        <f t="shared" si="3"/>
        <v>-1984291</v>
      </c>
      <c r="I38" s="2">
        <f t="shared" si="3"/>
        <v>-1393843</v>
      </c>
      <c r="J38" s="2">
        <f t="shared" si="3"/>
        <v>-4881359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-4881359</v>
      </c>
      <c r="X38" s="2">
        <f t="shared" si="3"/>
        <v>-2482740</v>
      </c>
      <c r="Y38" s="2">
        <f t="shared" si="3"/>
        <v>-2398619</v>
      </c>
      <c r="Z38" s="34">
        <f>+IF(X38&lt;&gt;0,+(Y38/X38)*100,0)</f>
        <v>96.611767643812883</v>
      </c>
      <c r="AA38" s="35">
        <f>+AA17+AA27+AA36</f>
        <v>-9930961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-1503225</v>
      </c>
      <c r="I39" s="2">
        <f>+H40+I60</f>
        <v>-3487516</v>
      </c>
      <c r="J39" s="2">
        <f>+G39</f>
        <v>0</v>
      </c>
      <c r="K39" s="2">
        <f>+I40+K60</f>
        <v>-4881359</v>
      </c>
      <c r="L39" s="2">
        <f>+K40+L60</f>
        <v>-4881359</v>
      </c>
      <c r="M39" s="2">
        <f>+L40+M60</f>
        <v>-4881359</v>
      </c>
      <c r="N39" s="2">
        <f>+K39</f>
        <v>-4881359</v>
      </c>
      <c r="O39" s="2">
        <f>+M40+O60</f>
        <v>-4881359</v>
      </c>
      <c r="P39" s="2">
        <f>+O40+P60</f>
        <v>-4881359</v>
      </c>
      <c r="Q39" s="2">
        <f>+P40+Q60</f>
        <v>-4881359</v>
      </c>
      <c r="R39" s="2">
        <f>+O39</f>
        <v>-4881359</v>
      </c>
      <c r="S39" s="2">
        <f>+Q40+S60</f>
        <v>-4881359</v>
      </c>
      <c r="T39" s="2">
        <f>+S40+T60</f>
        <v>-4881359</v>
      </c>
      <c r="U39" s="2">
        <f>+T40+U60</f>
        <v>-4881359</v>
      </c>
      <c r="V39" s="2">
        <f>+S39</f>
        <v>-4881359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-15512408</v>
      </c>
      <c r="D40" s="43">
        <f t="shared" ref="D40:AA40" si="4">+D38+D39</f>
        <v>0</v>
      </c>
      <c r="E40" s="44">
        <f t="shared" si="4"/>
        <v>-9930961</v>
      </c>
      <c r="F40" s="45">
        <f t="shared" si="4"/>
        <v>-9930961</v>
      </c>
      <c r="G40" s="45">
        <f t="shared" si="4"/>
        <v>-1503225</v>
      </c>
      <c r="H40" s="45">
        <f t="shared" si="4"/>
        <v>-3487516</v>
      </c>
      <c r="I40" s="45">
        <f t="shared" si="4"/>
        <v>-4881359</v>
      </c>
      <c r="J40" s="45">
        <f>+I40</f>
        <v>-4881359</v>
      </c>
      <c r="K40" s="45">
        <f t="shared" si="4"/>
        <v>-4881359</v>
      </c>
      <c r="L40" s="45">
        <f t="shared" si="4"/>
        <v>-4881359</v>
      </c>
      <c r="M40" s="45">
        <f t="shared" si="4"/>
        <v>-4881359</v>
      </c>
      <c r="N40" s="45">
        <f>+M40</f>
        <v>-4881359</v>
      </c>
      <c r="O40" s="45">
        <f t="shared" si="4"/>
        <v>-4881359</v>
      </c>
      <c r="P40" s="45">
        <f t="shared" si="4"/>
        <v>-4881359</v>
      </c>
      <c r="Q40" s="45">
        <f t="shared" si="4"/>
        <v>-4881359</v>
      </c>
      <c r="R40" s="45">
        <f>+Q40</f>
        <v>-4881359</v>
      </c>
      <c r="S40" s="45">
        <f t="shared" si="4"/>
        <v>-4881359</v>
      </c>
      <c r="T40" s="45">
        <f t="shared" si="4"/>
        <v>-4881359</v>
      </c>
      <c r="U40" s="45">
        <f t="shared" si="4"/>
        <v>-4881359</v>
      </c>
      <c r="V40" s="45">
        <f>+U40</f>
        <v>-4881359</v>
      </c>
      <c r="W40" s="45">
        <f>+V40</f>
        <v>-4881359</v>
      </c>
      <c r="X40" s="45">
        <f t="shared" si="4"/>
        <v>-2482740</v>
      </c>
      <c r="Y40" s="45">
        <f t="shared" si="4"/>
        <v>-2398619</v>
      </c>
      <c r="Z40" s="46">
        <f>+IF(X40&lt;&gt;0,+(Y40/X40)*100,0)</f>
        <v>96.611767643812883</v>
      </c>
      <c r="AA40" s="47">
        <f t="shared" si="4"/>
        <v>-9930961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210422</v>
      </c>
      <c r="D7" s="18"/>
      <c r="E7" s="19">
        <v>7900048</v>
      </c>
      <c r="F7" s="20">
        <v>7900048</v>
      </c>
      <c r="G7" s="20"/>
      <c r="H7" s="20">
        <v>59855</v>
      </c>
      <c r="I7" s="20">
        <v>233565</v>
      </c>
      <c r="J7" s="20">
        <v>293420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293420</v>
      </c>
      <c r="X7" s="20">
        <v>1975011</v>
      </c>
      <c r="Y7" s="20">
        <v>-1681591</v>
      </c>
      <c r="Z7" s="21">
        <v>-85.143373885006213</v>
      </c>
      <c r="AA7" s="22">
        <v>7900048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8610000</v>
      </c>
      <c r="F10" s="20">
        <v>8610000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2152500</v>
      </c>
      <c r="Y10" s="20">
        <v>-2152500</v>
      </c>
      <c r="Z10" s="21">
        <v>-100</v>
      </c>
      <c r="AA10" s="22">
        <v>8610000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-2722221</v>
      </c>
      <c r="F14" s="20">
        <v>-2722221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-680562</v>
      </c>
      <c r="Y14" s="20">
        <v>680562</v>
      </c>
      <c r="Z14" s="21">
        <v>-100</v>
      </c>
      <c r="AA14" s="22">
        <v>-2722221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210422</v>
      </c>
      <c r="D17" s="26">
        <f>SUM(D6:D16)</f>
        <v>0</v>
      </c>
      <c r="E17" s="27">
        <f t="shared" si="0"/>
        <v>13787827</v>
      </c>
      <c r="F17" s="28">
        <f t="shared" si="0"/>
        <v>13787827</v>
      </c>
      <c r="G17" s="28">
        <f t="shared" si="0"/>
        <v>0</v>
      </c>
      <c r="H17" s="28">
        <f t="shared" si="0"/>
        <v>59855</v>
      </c>
      <c r="I17" s="28">
        <f t="shared" si="0"/>
        <v>233565</v>
      </c>
      <c r="J17" s="28">
        <f t="shared" si="0"/>
        <v>293420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293420</v>
      </c>
      <c r="X17" s="28">
        <f t="shared" si="0"/>
        <v>3446949</v>
      </c>
      <c r="Y17" s="28">
        <f t="shared" si="0"/>
        <v>-3153529</v>
      </c>
      <c r="Z17" s="29">
        <f>+IF(X17&lt;&gt;0,+(Y17/X17)*100,0)</f>
        <v>-91.487544492245178</v>
      </c>
      <c r="AA17" s="30">
        <f>SUM(AA6:AA16)</f>
        <v>13787827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-40882</v>
      </c>
      <c r="D26" s="18"/>
      <c r="E26" s="19">
        <v>-3450000</v>
      </c>
      <c r="F26" s="20">
        <v>-3450000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-862500</v>
      </c>
      <c r="Y26" s="20">
        <v>862500</v>
      </c>
      <c r="Z26" s="21">
        <v>-100</v>
      </c>
      <c r="AA26" s="22">
        <v>-3450000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-40882</v>
      </c>
      <c r="D27" s="26">
        <f>SUM(D21:D26)</f>
        <v>0</v>
      </c>
      <c r="E27" s="27">
        <f t="shared" si="1"/>
        <v>-3450000</v>
      </c>
      <c r="F27" s="28">
        <f t="shared" si="1"/>
        <v>-3450000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-862500</v>
      </c>
      <c r="Y27" s="28">
        <f t="shared" si="1"/>
        <v>862500</v>
      </c>
      <c r="Z27" s="29">
        <f>+IF(X27&lt;&gt;0,+(Y27/X27)*100,0)</f>
        <v>-100</v>
      </c>
      <c r="AA27" s="30">
        <f>SUM(AA21:AA26)</f>
        <v>-3450000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169540</v>
      </c>
      <c r="D38" s="32">
        <f>+D17+D27+D36</f>
        <v>0</v>
      </c>
      <c r="E38" s="33">
        <f t="shared" si="3"/>
        <v>10337827</v>
      </c>
      <c r="F38" s="2">
        <f t="shared" si="3"/>
        <v>10337827</v>
      </c>
      <c r="G38" s="2">
        <f t="shared" si="3"/>
        <v>0</v>
      </c>
      <c r="H38" s="2">
        <f t="shared" si="3"/>
        <v>59855</v>
      </c>
      <c r="I38" s="2">
        <f t="shared" si="3"/>
        <v>233565</v>
      </c>
      <c r="J38" s="2">
        <f t="shared" si="3"/>
        <v>293420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293420</v>
      </c>
      <c r="X38" s="2">
        <f t="shared" si="3"/>
        <v>2584449</v>
      </c>
      <c r="Y38" s="2">
        <f t="shared" si="3"/>
        <v>-2291029</v>
      </c>
      <c r="Z38" s="34">
        <f>+IF(X38&lt;&gt;0,+(Y38/X38)*100,0)</f>
        <v>-88.646709608121498</v>
      </c>
      <c r="AA38" s="35">
        <f>+AA17+AA27+AA36</f>
        <v>10337827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59855</v>
      </c>
      <c r="J39" s="2">
        <f>+G39</f>
        <v>0</v>
      </c>
      <c r="K39" s="2">
        <f>+I40+K60</f>
        <v>293420</v>
      </c>
      <c r="L39" s="2">
        <f>+K40+L60</f>
        <v>293420</v>
      </c>
      <c r="M39" s="2">
        <f>+L40+M60</f>
        <v>293420</v>
      </c>
      <c r="N39" s="2">
        <f>+K39</f>
        <v>293420</v>
      </c>
      <c r="O39" s="2">
        <f>+M40+O60</f>
        <v>293420</v>
      </c>
      <c r="P39" s="2">
        <f>+O40+P60</f>
        <v>293420</v>
      </c>
      <c r="Q39" s="2">
        <f>+P40+Q60</f>
        <v>293420</v>
      </c>
      <c r="R39" s="2">
        <f>+O39</f>
        <v>293420</v>
      </c>
      <c r="S39" s="2">
        <f>+Q40+S60</f>
        <v>293420</v>
      </c>
      <c r="T39" s="2">
        <f>+S40+T60</f>
        <v>293420</v>
      </c>
      <c r="U39" s="2">
        <f>+T40+U60</f>
        <v>293420</v>
      </c>
      <c r="V39" s="2">
        <f>+S39</f>
        <v>293420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169540</v>
      </c>
      <c r="D40" s="43">
        <f t="shared" ref="D40:AA40" si="4">+D38+D39</f>
        <v>0</v>
      </c>
      <c r="E40" s="44">
        <f t="shared" si="4"/>
        <v>10337827</v>
      </c>
      <c r="F40" s="45">
        <f t="shared" si="4"/>
        <v>10337827</v>
      </c>
      <c r="G40" s="45">
        <f t="shared" si="4"/>
        <v>0</v>
      </c>
      <c r="H40" s="45">
        <f t="shared" si="4"/>
        <v>59855</v>
      </c>
      <c r="I40" s="45">
        <f t="shared" si="4"/>
        <v>293420</v>
      </c>
      <c r="J40" s="45">
        <f>+I40</f>
        <v>293420</v>
      </c>
      <c r="K40" s="45">
        <f t="shared" si="4"/>
        <v>293420</v>
      </c>
      <c r="L40" s="45">
        <f t="shared" si="4"/>
        <v>293420</v>
      </c>
      <c r="M40" s="45">
        <f t="shared" si="4"/>
        <v>293420</v>
      </c>
      <c r="N40" s="45">
        <f>+M40</f>
        <v>293420</v>
      </c>
      <c r="O40" s="45">
        <f t="shared" si="4"/>
        <v>293420</v>
      </c>
      <c r="P40" s="45">
        <f t="shared" si="4"/>
        <v>293420</v>
      </c>
      <c r="Q40" s="45">
        <f t="shared" si="4"/>
        <v>293420</v>
      </c>
      <c r="R40" s="45">
        <f>+Q40</f>
        <v>293420</v>
      </c>
      <c r="S40" s="45">
        <f t="shared" si="4"/>
        <v>293420</v>
      </c>
      <c r="T40" s="45">
        <f t="shared" si="4"/>
        <v>293420</v>
      </c>
      <c r="U40" s="45">
        <f t="shared" si="4"/>
        <v>293420</v>
      </c>
      <c r="V40" s="45">
        <f>+U40</f>
        <v>293420</v>
      </c>
      <c r="W40" s="45">
        <f>+V40</f>
        <v>293420</v>
      </c>
      <c r="X40" s="45">
        <f t="shared" si="4"/>
        <v>2584449</v>
      </c>
      <c r="Y40" s="45">
        <f t="shared" si="4"/>
        <v>-2291029</v>
      </c>
      <c r="Z40" s="46">
        <f>+IF(X40&lt;&gt;0,+(Y40/X40)*100,0)</f>
        <v>-88.646709608121498</v>
      </c>
      <c r="AA40" s="47">
        <f t="shared" si="4"/>
        <v>10337827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46531222</v>
      </c>
      <c r="D7" s="18"/>
      <c r="E7" s="19">
        <v>47018600</v>
      </c>
      <c r="F7" s="20">
        <v>47018600</v>
      </c>
      <c r="G7" s="20">
        <v>4329253</v>
      </c>
      <c r="H7" s="20">
        <v>4310396</v>
      </c>
      <c r="I7" s="20">
        <v>3440208</v>
      </c>
      <c r="J7" s="20">
        <v>12079857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12079857</v>
      </c>
      <c r="X7" s="20">
        <v>11754651</v>
      </c>
      <c r="Y7" s="20">
        <v>325206</v>
      </c>
      <c r="Z7" s="21">
        <v>2.7666155294614874</v>
      </c>
      <c r="AA7" s="22">
        <v>47018600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652174</v>
      </c>
      <c r="F9" s="20">
        <v>652174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163044</v>
      </c>
      <c r="Y9" s="20">
        <v>-163044</v>
      </c>
      <c r="Z9" s="21">
        <v>-100</v>
      </c>
      <c r="AA9" s="22">
        <v>652174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4347826</v>
      </c>
      <c r="F10" s="20">
        <v>4347826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1086957</v>
      </c>
      <c r="Y10" s="20">
        <v>-1086957</v>
      </c>
      <c r="Z10" s="21">
        <v>-100</v>
      </c>
      <c r="AA10" s="22">
        <v>4347826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-1358426</v>
      </c>
      <c r="D14" s="18"/>
      <c r="E14" s="19">
        <v>-31304371</v>
      </c>
      <c r="F14" s="20">
        <v>-31304371</v>
      </c>
      <c r="G14" s="20">
        <v>-295123</v>
      </c>
      <c r="H14" s="20">
        <v>-162145</v>
      </c>
      <c r="I14" s="20">
        <v>-192502</v>
      </c>
      <c r="J14" s="20">
        <v>-649770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-649770</v>
      </c>
      <c r="X14" s="20">
        <v>-7826094</v>
      </c>
      <c r="Y14" s="20">
        <v>7176324</v>
      </c>
      <c r="Z14" s="21">
        <v>-91.697390805681607</v>
      </c>
      <c r="AA14" s="22">
        <v>-31304371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-190307</v>
      </c>
      <c r="F15" s="20">
        <v>-190307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-47577</v>
      </c>
      <c r="Y15" s="20">
        <v>47577</v>
      </c>
      <c r="Z15" s="21">
        <v>-100</v>
      </c>
      <c r="AA15" s="22">
        <v>-190307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45172796</v>
      </c>
      <c r="D17" s="26">
        <f>SUM(D6:D16)</f>
        <v>0</v>
      </c>
      <c r="E17" s="27">
        <f t="shared" si="0"/>
        <v>20523922</v>
      </c>
      <c r="F17" s="28">
        <f t="shared" si="0"/>
        <v>20523922</v>
      </c>
      <c r="G17" s="28">
        <f t="shared" si="0"/>
        <v>4034130</v>
      </c>
      <c r="H17" s="28">
        <f t="shared" si="0"/>
        <v>4148251</v>
      </c>
      <c r="I17" s="28">
        <f t="shared" si="0"/>
        <v>3247706</v>
      </c>
      <c r="J17" s="28">
        <f t="shared" si="0"/>
        <v>11430087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11430087</v>
      </c>
      <c r="X17" s="28">
        <f t="shared" si="0"/>
        <v>5130981</v>
      </c>
      <c r="Y17" s="28">
        <f t="shared" si="0"/>
        <v>6299106</v>
      </c>
      <c r="Z17" s="29">
        <f>+IF(X17&lt;&gt;0,+(Y17/X17)*100,0)</f>
        <v>122.76611431615123</v>
      </c>
      <c r="AA17" s="30">
        <f>SUM(AA6:AA16)</f>
        <v>20523922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-2486779</v>
      </c>
      <c r="D26" s="18"/>
      <c r="E26" s="19">
        <v>-6526326</v>
      </c>
      <c r="F26" s="20">
        <v>-6526326</v>
      </c>
      <c r="G26" s="20">
        <v>-80206</v>
      </c>
      <c r="H26" s="20"/>
      <c r="I26" s="20">
        <v>-45964</v>
      </c>
      <c r="J26" s="20">
        <v>-126170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-126170</v>
      </c>
      <c r="X26" s="20">
        <v>-1631580</v>
      </c>
      <c r="Y26" s="20">
        <v>1505410</v>
      </c>
      <c r="Z26" s="21">
        <v>-92.267004989029047</v>
      </c>
      <c r="AA26" s="22">
        <v>-6526326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-2486779</v>
      </c>
      <c r="D27" s="26">
        <f>SUM(D21:D26)</f>
        <v>0</v>
      </c>
      <c r="E27" s="27">
        <f t="shared" si="1"/>
        <v>-6526326</v>
      </c>
      <c r="F27" s="28">
        <f t="shared" si="1"/>
        <v>-6526326</v>
      </c>
      <c r="G27" s="28">
        <f t="shared" si="1"/>
        <v>-80206</v>
      </c>
      <c r="H27" s="28">
        <f t="shared" si="1"/>
        <v>0</v>
      </c>
      <c r="I27" s="28">
        <f t="shared" si="1"/>
        <v>-45964</v>
      </c>
      <c r="J27" s="28">
        <f t="shared" si="1"/>
        <v>-126170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-126170</v>
      </c>
      <c r="X27" s="28">
        <f t="shared" si="1"/>
        <v>-1631580</v>
      </c>
      <c r="Y27" s="28">
        <f t="shared" si="1"/>
        <v>1505410</v>
      </c>
      <c r="Z27" s="29">
        <f>+IF(X27&lt;&gt;0,+(Y27/X27)*100,0)</f>
        <v>-92.267004989029047</v>
      </c>
      <c r="AA27" s="30">
        <f>SUM(AA21:AA26)</f>
        <v>-6526326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42686017</v>
      </c>
      <c r="D38" s="32">
        <f>+D17+D27+D36</f>
        <v>0</v>
      </c>
      <c r="E38" s="33">
        <f t="shared" si="3"/>
        <v>13997596</v>
      </c>
      <c r="F38" s="2">
        <f t="shared" si="3"/>
        <v>13997596</v>
      </c>
      <c r="G38" s="2">
        <f t="shared" si="3"/>
        <v>3953924</v>
      </c>
      <c r="H38" s="2">
        <f t="shared" si="3"/>
        <v>4148251</v>
      </c>
      <c r="I38" s="2">
        <f t="shared" si="3"/>
        <v>3201742</v>
      </c>
      <c r="J38" s="2">
        <f t="shared" si="3"/>
        <v>11303917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11303917</v>
      </c>
      <c r="X38" s="2">
        <f t="shared" si="3"/>
        <v>3499401</v>
      </c>
      <c r="Y38" s="2">
        <f t="shared" si="3"/>
        <v>7804516</v>
      </c>
      <c r="Z38" s="34">
        <f>+IF(X38&lt;&gt;0,+(Y38/X38)*100,0)</f>
        <v>223.02434045140868</v>
      </c>
      <c r="AA38" s="35">
        <f>+AA17+AA27+AA36</f>
        <v>13997596</v>
      </c>
    </row>
    <row r="39" spans="1:27" ht="13.5" x14ac:dyDescent="0.25">
      <c r="A39" s="23" t="s">
        <v>60</v>
      </c>
      <c r="B39" s="17"/>
      <c r="C39" s="32">
        <v>-30991322</v>
      </c>
      <c r="D39" s="32"/>
      <c r="E39" s="33">
        <v>-30991322</v>
      </c>
      <c r="F39" s="2">
        <v>-30991322</v>
      </c>
      <c r="G39" s="2">
        <v>11197565</v>
      </c>
      <c r="H39" s="2">
        <f>+G40+H60</f>
        <v>15141697</v>
      </c>
      <c r="I39" s="2">
        <f>+H40+I60</f>
        <v>19289948</v>
      </c>
      <c r="J39" s="2">
        <f>+G39</f>
        <v>11197565</v>
      </c>
      <c r="K39" s="2">
        <f>+I40+K60</f>
        <v>22491690</v>
      </c>
      <c r="L39" s="2">
        <f>+K40+L60</f>
        <v>22491690</v>
      </c>
      <c r="M39" s="2">
        <f>+L40+M60</f>
        <v>22491690</v>
      </c>
      <c r="N39" s="2">
        <f>+K39</f>
        <v>22491690</v>
      </c>
      <c r="O39" s="2">
        <f>+M40+O60</f>
        <v>22491690</v>
      </c>
      <c r="P39" s="2">
        <f>+O40+P60</f>
        <v>22491690</v>
      </c>
      <c r="Q39" s="2">
        <f>+P40+Q60</f>
        <v>22491690</v>
      </c>
      <c r="R39" s="2">
        <f>+O39</f>
        <v>22491690</v>
      </c>
      <c r="S39" s="2">
        <f>+Q40+S60</f>
        <v>22491690</v>
      </c>
      <c r="T39" s="2">
        <f>+S40+T60</f>
        <v>22491690</v>
      </c>
      <c r="U39" s="2">
        <f>+T40+U60</f>
        <v>22491690</v>
      </c>
      <c r="V39" s="2">
        <f>+S39</f>
        <v>22491690</v>
      </c>
      <c r="W39" s="2">
        <f>+G39</f>
        <v>11197565</v>
      </c>
      <c r="X39" s="2">
        <v>-30991322</v>
      </c>
      <c r="Y39" s="2">
        <f>+W39-X39</f>
        <v>42188887</v>
      </c>
      <c r="Z39" s="34">
        <f>+IF(X39&lt;&gt;0,+(Y39/X39)*100,0)</f>
        <v>-136.13129185002174</v>
      </c>
      <c r="AA39" s="35">
        <v>-30991322</v>
      </c>
    </row>
    <row r="40" spans="1:27" ht="13.5" x14ac:dyDescent="0.25">
      <c r="A40" s="41" t="s">
        <v>62</v>
      </c>
      <c r="B40" s="42" t="s">
        <v>61</v>
      </c>
      <c r="C40" s="43">
        <f>+C38+C39</f>
        <v>11694695</v>
      </c>
      <c r="D40" s="43">
        <f t="shared" ref="D40:AA40" si="4">+D38+D39</f>
        <v>0</v>
      </c>
      <c r="E40" s="44">
        <f t="shared" si="4"/>
        <v>-16993726</v>
      </c>
      <c r="F40" s="45">
        <f t="shared" si="4"/>
        <v>-16993726</v>
      </c>
      <c r="G40" s="45">
        <f t="shared" si="4"/>
        <v>15151489</v>
      </c>
      <c r="H40" s="45">
        <f t="shared" si="4"/>
        <v>19289948</v>
      </c>
      <c r="I40" s="45">
        <f t="shared" si="4"/>
        <v>22491690</v>
      </c>
      <c r="J40" s="45">
        <f>+I40</f>
        <v>22491690</v>
      </c>
      <c r="K40" s="45">
        <f t="shared" si="4"/>
        <v>22491690</v>
      </c>
      <c r="L40" s="45">
        <f t="shared" si="4"/>
        <v>22491690</v>
      </c>
      <c r="M40" s="45">
        <f t="shared" si="4"/>
        <v>22491690</v>
      </c>
      <c r="N40" s="45">
        <f>+M40</f>
        <v>22491690</v>
      </c>
      <c r="O40" s="45">
        <f t="shared" si="4"/>
        <v>22491690</v>
      </c>
      <c r="P40" s="45">
        <f t="shared" si="4"/>
        <v>22491690</v>
      </c>
      <c r="Q40" s="45">
        <f t="shared" si="4"/>
        <v>22491690</v>
      </c>
      <c r="R40" s="45">
        <f>+Q40</f>
        <v>22491690</v>
      </c>
      <c r="S40" s="45">
        <f t="shared" si="4"/>
        <v>22491690</v>
      </c>
      <c r="T40" s="45">
        <f t="shared" si="4"/>
        <v>22491690</v>
      </c>
      <c r="U40" s="45">
        <f t="shared" si="4"/>
        <v>22491690</v>
      </c>
      <c r="V40" s="45">
        <f>+U40</f>
        <v>22491690</v>
      </c>
      <c r="W40" s="45">
        <f>+V40</f>
        <v>22491690</v>
      </c>
      <c r="X40" s="45">
        <f t="shared" si="4"/>
        <v>-27491921</v>
      </c>
      <c r="Y40" s="45">
        <f t="shared" si="4"/>
        <v>49993403</v>
      </c>
      <c r="Z40" s="46">
        <f>+IF(X40&lt;&gt;0,+(Y40/X40)*100,0)</f>
        <v>-181.84761625060685</v>
      </c>
      <c r="AA40" s="47">
        <f t="shared" si="4"/>
        <v>-16993726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11197565</v>
      </c>
      <c r="H60">
        <v>-9792</v>
      </c>
      <c r="J60">
        <v>11197565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-6961844</v>
      </c>
      <c r="D14" s="18"/>
      <c r="E14" s="19">
        <v>-3594972</v>
      </c>
      <c r="F14" s="20">
        <v>-3594972</v>
      </c>
      <c r="G14" s="20">
        <v>-567235</v>
      </c>
      <c r="H14" s="20">
        <v>-545960</v>
      </c>
      <c r="I14" s="20"/>
      <c r="J14" s="20">
        <v>-1113195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-1113195</v>
      </c>
      <c r="X14" s="20">
        <v>-898788</v>
      </c>
      <c r="Y14" s="20">
        <v>-214407</v>
      </c>
      <c r="Z14" s="21">
        <v>23.855124901534065</v>
      </c>
      <c r="AA14" s="22">
        <v>-3594972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-6961844</v>
      </c>
      <c r="D17" s="26">
        <f>SUM(D6:D16)</f>
        <v>0</v>
      </c>
      <c r="E17" s="27">
        <f t="shared" si="0"/>
        <v>-3594972</v>
      </c>
      <c r="F17" s="28">
        <f t="shared" si="0"/>
        <v>-3594972</v>
      </c>
      <c r="G17" s="28">
        <f t="shared" si="0"/>
        <v>-567235</v>
      </c>
      <c r="H17" s="28">
        <f t="shared" si="0"/>
        <v>-545960</v>
      </c>
      <c r="I17" s="28">
        <f t="shared" si="0"/>
        <v>0</v>
      </c>
      <c r="J17" s="28">
        <f t="shared" si="0"/>
        <v>-1113195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-1113195</v>
      </c>
      <c r="X17" s="28">
        <f t="shared" si="0"/>
        <v>-898788</v>
      </c>
      <c r="Y17" s="28">
        <f t="shared" si="0"/>
        <v>-214407</v>
      </c>
      <c r="Z17" s="29">
        <f>+IF(X17&lt;&gt;0,+(Y17/X17)*100,0)</f>
        <v>23.855124901534065</v>
      </c>
      <c r="AA17" s="30">
        <f>SUM(AA6:AA16)</f>
        <v>-3594972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-6961844</v>
      </c>
      <c r="D38" s="32">
        <f>+D17+D27+D36</f>
        <v>0</v>
      </c>
      <c r="E38" s="33">
        <f t="shared" si="3"/>
        <v>-3594972</v>
      </c>
      <c r="F38" s="2">
        <f t="shared" si="3"/>
        <v>-3594972</v>
      </c>
      <c r="G38" s="2">
        <f t="shared" si="3"/>
        <v>-567235</v>
      </c>
      <c r="H38" s="2">
        <f t="shared" si="3"/>
        <v>-545960</v>
      </c>
      <c r="I38" s="2">
        <f t="shared" si="3"/>
        <v>0</v>
      </c>
      <c r="J38" s="2">
        <f t="shared" si="3"/>
        <v>-1113195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-1113195</v>
      </c>
      <c r="X38" s="2">
        <f t="shared" si="3"/>
        <v>-898788</v>
      </c>
      <c r="Y38" s="2">
        <f t="shared" si="3"/>
        <v>-214407</v>
      </c>
      <c r="Z38" s="34">
        <f>+IF(X38&lt;&gt;0,+(Y38/X38)*100,0)</f>
        <v>23.855124901534065</v>
      </c>
      <c r="AA38" s="35">
        <f>+AA17+AA27+AA36</f>
        <v>-3594972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-567235</v>
      </c>
      <c r="I39" s="2">
        <f>+H40+I60</f>
        <v>-1113195</v>
      </c>
      <c r="J39" s="2">
        <f>+G39</f>
        <v>0</v>
      </c>
      <c r="K39" s="2">
        <f>+I40+K60</f>
        <v>-1113195</v>
      </c>
      <c r="L39" s="2">
        <f>+K40+L60</f>
        <v>-1113195</v>
      </c>
      <c r="M39" s="2">
        <f>+L40+M60</f>
        <v>-1113195</v>
      </c>
      <c r="N39" s="2">
        <f>+K39</f>
        <v>-1113195</v>
      </c>
      <c r="O39" s="2">
        <f>+M40+O60</f>
        <v>-1113195</v>
      </c>
      <c r="P39" s="2">
        <f>+O40+P60</f>
        <v>-1113195</v>
      </c>
      <c r="Q39" s="2">
        <f>+P40+Q60</f>
        <v>-1113195</v>
      </c>
      <c r="R39" s="2">
        <f>+O39</f>
        <v>-1113195</v>
      </c>
      <c r="S39" s="2">
        <f>+Q40+S60</f>
        <v>-1113195</v>
      </c>
      <c r="T39" s="2">
        <f>+S40+T60</f>
        <v>-1113195</v>
      </c>
      <c r="U39" s="2">
        <f>+T40+U60</f>
        <v>-1113195</v>
      </c>
      <c r="V39" s="2">
        <f>+S39</f>
        <v>-1113195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-6961844</v>
      </c>
      <c r="D40" s="43">
        <f t="shared" ref="D40:AA40" si="4">+D38+D39</f>
        <v>0</v>
      </c>
      <c r="E40" s="44">
        <f t="shared" si="4"/>
        <v>-3594972</v>
      </c>
      <c r="F40" s="45">
        <f t="shared" si="4"/>
        <v>-3594972</v>
      </c>
      <c r="G40" s="45">
        <f t="shared" si="4"/>
        <v>-567235</v>
      </c>
      <c r="H40" s="45">
        <f t="shared" si="4"/>
        <v>-1113195</v>
      </c>
      <c r="I40" s="45">
        <f t="shared" si="4"/>
        <v>-1113195</v>
      </c>
      <c r="J40" s="45">
        <f>+I40</f>
        <v>-1113195</v>
      </c>
      <c r="K40" s="45">
        <f t="shared" si="4"/>
        <v>-1113195</v>
      </c>
      <c r="L40" s="45">
        <f t="shared" si="4"/>
        <v>-1113195</v>
      </c>
      <c r="M40" s="45">
        <f t="shared" si="4"/>
        <v>-1113195</v>
      </c>
      <c r="N40" s="45">
        <f>+M40</f>
        <v>-1113195</v>
      </c>
      <c r="O40" s="45">
        <f t="shared" si="4"/>
        <v>-1113195</v>
      </c>
      <c r="P40" s="45">
        <f t="shared" si="4"/>
        <v>-1113195</v>
      </c>
      <c r="Q40" s="45">
        <f t="shared" si="4"/>
        <v>-1113195</v>
      </c>
      <c r="R40" s="45">
        <f>+Q40</f>
        <v>-1113195</v>
      </c>
      <c r="S40" s="45">
        <f t="shared" si="4"/>
        <v>-1113195</v>
      </c>
      <c r="T40" s="45">
        <f t="shared" si="4"/>
        <v>-1113195</v>
      </c>
      <c r="U40" s="45">
        <f t="shared" si="4"/>
        <v>-1113195</v>
      </c>
      <c r="V40" s="45">
        <f>+U40</f>
        <v>-1113195</v>
      </c>
      <c r="W40" s="45">
        <f>+V40</f>
        <v>-1113195</v>
      </c>
      <c r="X40" s="45">
        <f t="shared" si="4"/>
        <v>-898788</v>
      </c>
      <c r="Y40" s="45">
        <f t="shared" si="4"/>
        <v>-214407</v>
      </c>
      <c r="Z40" s="46">
        <f>+IF(X40&lt;&gt;0,+(Y40/X40)*100,0)</f>
        <v>23.855124901534065</v>
      </c>
      <c r="AA40" s="47">
        <f t="shared" si="4"/>
        <v>-3594972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4344488</v>
      </c>
      <c r="D7" s="18"/>
      <c r="E7" s="19">
        <v>19765608</v>
      </c>
      <c r="F7" s="20">
        <v>19765608</v>
      </c>
      <c r="G7" s="20">
        <v>417178</v>
      </c>
      <c r="H7" s="20">
        <v>372568</v>
      </c>
      <c r="I7" s="20">
        <v>279811</v>
      </c>
      <c r="J7" s="20">
        <v>1069557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1069557</v>
      </c>
      <c r="X7" s="20">
        <v>4941402</v>
      </c>
      <c r="Y7" s="20">
        <v>-3871845</v>
      </c>
      <c r="Z7" s="21">
        <v>-78.355191502330712</v>
      </c>
      <c r="AA7" s="22">
        <v>19765608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24534000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7560270</v>
      </c>
      <c r="F11" s="20">
        <v>7560270</v>
      </c>
      <c r="G11" s="20">
        <v>678</v>
      </c>
      <c r="H11" s="20">
        <v>-145</v>
      </c>
      <c r="I11" s="20">
        <v>435</v>
      </c>
      <c r="J11" s="20">
        <v>968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968</v>
      </c>
      <c r="X11" s="20">
        <v>1890069</v>
      </c>
      <c r="Y11" s="20">
        <v>-1889101</v>
      </c>
      <c r="Z11" s="21">
        <v>-99.948784938539276</v>
      </c>
      <c r="AA11" s="22">
        <v>7560270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-11679294</v>
      </c>
      <c r="D14" s="18"/>
      <c r="E14" s="19">
        <v>-15530028</v>
      </c>
      <c r="F14" s="20">
        <v>-15530028</v>
      </c>
      <c r="G14" s="20">
        <v>-2779691</v>
      </c>
      <c r="H14" s="20">
        <v>-1685399</v>
      </c>
      <c r="I14" s="20">
        <v>-411550</v>
      </c>
      <c r="J14" s="20">
        <v>-4876640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-4876640</v>
      </c>
      <c r="X14" s="20">
        <v>-3882504</v>
      </c>
      <c r="Y14" s="20">
        <v>-994136</v>
      </c>
      <c r="Z14" s="21">
        <v>25.605537045164667</v>
      </c>
      <c r="AA14" s="22">
        <v>-15530028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17199194</v>
      </c>
      <c r="D17" s="26">
        <f>SUM(D6:D16)</f>
        <v>0</v>
      </c>
      <c r="E17" s="27">
        <f t="shared" si="0"/>
        <v>11795850</v>
      </c>
      <c r="F17" s="28">
        <f t="shared" si="0"/>
        <v>11795850</v>
      </c>
      <c r="G17" s="28">
        <f t="shared" si="0"/>
        <v>-2361835</v>
      </c>
      <c r="H17" s="28">
        <f t="shared" si="0"/>
        <v>-1312976</v>
      </c>
      <c r="I17" s="28">
        <f t="shared" si="0"/>
        <v>-131304</v>
      </c>
      <c r="J17" s="28">
        <f t="shared" si="0"/>
        <v>-3806115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-3806115</v>
      </c>
      <c r="X17" s="28">
        <f t="shared" si="0"/>
        <v>2948967</v>
      </c>
      <c r="Y17" s="28">
        <f t="shared" si="0"/>
        <v>-6755082</v>
      </c>
      <c r="Z17" s="29">
        <f>+IF(X17&lt;&gt;0,+(Y17/X17)*100,0)</f>
        <v>-229.06604244808437</v>
      </c>
      <c r="AA17" s="30">
        <f>SUM(AA6:AA16)</f>
        <v>11795850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-34487482</v>
      </c>
      <c r="D26" s="18"/>
      <c r="E26" s="19">
        <v>-41996638</v>
      </c>
      <c r="F26" s="20">
        <v>-41996638</v>
      </c>
      <c r="G26" s="20"/>
      <c r="H26" s="20">
        <v>-5738728</v>
      </c>
      <c r="I26" s="20"/>
      <c r="J26" s="20">
        <v>-5738728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-5738728</v>
      </c>
      <c r="X26" s="20">
        <v>-10499160</v>
      </c>
      <c r="Y26" s="20">
        <v>4760432</v>
      </c>
      <c r="Z26" s="21">
        <v>-45.341074905040024</v>
      </c>
      <c r="AA26" s="22">
        <v>-41996638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-34487482</v>
      </c>
      <c r="D27" s="26">
        <f>SUM(D21:D26)</f>
        <v>0</v>
      </c>
      <c r="E27" s="27">
        <f t="shared" si="1"/>
        <v>-41996638</v>
      </c>
      <c r="F27" s="28">
        <f t="shared" si="1"/>
        <v>-41996638</v>
      </c>
      <c r="G27" s="28">
        <f t="shared" si="1"/>
        <v>0</v>
      </c>
      <c r="H27" s="28">
        <f t="shared" si="1"/>
        <v>-5738728</v>
      </c>
      <c r="I27" s="28">
        <f t="shared" si="1"/>
        <v>0</v>
      </c>
      <c r="J27" s="28">
        <f t="shared" si="1"/>
        <v>-5738728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-5738728</v>
      </c>
      <c r="X27" s="28">
        <f t="shared" si="1"/>
        <v>-10499160</v>
      </c>
      <c r="Y27" s="28">
        <f t="shared" si="1"/>
        <v>4760432</v>
      </c>
      <c r="Z27" s="29">
        <f>+IF(X27&lt;&gt;0,+(Y27/X27)*100,0)</f>
        <v>-45.341074905040024</v>
      </c>
      <c r="AA27" s="30">
        <f>SUM(AA21:AA26)</f>
        <v>-41996638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-17288288</v>
      </c>
      <c r="D38" s="32">
        <f>+D17+D27+D36</f>
        <v>0</v>
      </c>
      <c r="E38" s="33">
        <f t="shared" si="3"/>
        <v>-30200788</v>
      </c>
      <c r="F38" s="2">
        <f t="shared" si="3"/>
        <v>-30200788</v>
      </c>
      <c r="G38" s="2">
        <f t="shared" si="3"/>
        <v>-2361835</v>
      </c>
      <c r="H38" s="2">
        <f t="shared" si="3"/>
        <v>-7051704</v>
      </c>
      <c r="I38" s="2">
        <f t="shared" si="3"/>
        <v>-131304</v>
      </c>
      <c r="J38" s="2">
        <f t="shared" si="3"/>
        <v>-9544843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-9544843</v>
      </c>
      <c r="X38" s="2">
        <f t="shared" si="3"/>
        <v>-7550193</v>
      </c>
      <c r="Y38" s="2">
        <f t="shared" si="3"/>
        <v>-1994650</v>
      </c>
      <c r="Z38" s="34">
        <f>+IF(X38&lt;&gt;0,+(Y38/X38)*100,0)</f>
        <v>26.418529963406236</v>
      </c>
      <c r="AA38" s="35">
        <f>+AA17+AA27+AA36</f>
        <v>-30200788</v>
      </c>
    </row>
    <row r="39" spans="1:27" ht="13.5" x14ac:dyDescent="0.25">
      <c r="A39" s="23" t="s">
        <v>60</v>
      </c>
      <c r="B39" s="17"/>
      <c r="C39" s="32">
        <v>-17196676</v>
      </c>
      <c r="D39" s="32"/>
      <c r="E39" s="33"/>
      <c r="F39" s="2"/>
      <c r="G39" s="2">
        <v>-46176650</v>
      </c>
      <c r="H39" s="2">
        <f>+G40+H60</f>
        <v>-36926389</v>
      </c>
      <c r="I39" s="2">
        <f>+H40+I60</f>
        <v>-43978093</v>
      </c>
      <c r="J39" s="2">
        <f>+G39</f>
        <v>-46176650</v>
      </c>
      <c r="K39" s="2">
        <f>+I40+K60</f>
        <v>-44109397</v>
      </c>
      <c r="L39" s="2">
        <f>+K40+L60</f>
        <v>-44109397</v>
      </c>
      <c r="M39" s="2">
        <f>+L40+M60</f>
        <v>-44109397</v>
      </c>
      <c r="N39" s="2">
        <f>+K39</f>
        <v>-44109397</v>
      </c>
      <c r="O39" s="2">
        <f>+M40+O60</f>
        <v>-44109397</v>
      </c>
      <c r="P39" s="2">
        <f>+O40+P60</f>
        <v>-44109397</v>
      </c>
      <c r="Q39" s="2">
        <f>+P40+Q60</f>
        <v>-44109397</v>
      </c>
      <c r="R39" s="2">
        <f>+O39</f>
        <v>-44109397</v>
      </c>
      <c r="S39" s="2">
        <f>+Q40+S60</f>
        <v>-44109397</v>
      </c>
      <c r="T39" s="2">
        <f>+S40+T60</f>
        <v>-44109397</v>
      </c>
      <c r="U39" s="2">
        <f>+T40+U60</f>
        <v>-44109397</v>
      </c>
      <c r="V39" s="2">
        <f>+S39</f>
        <v>-44109397</v>
      </c>
      <c r="W39" s="2">
        <f>+G39</f>
        <v>-46176650</v>
      </c>
      <c r="X39" s="2"/>
      <c r="Y39" s="2">
        <f>+W39-X39</f>
        <v>-46176650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-34484964</v>
      </c>
      <c r="D40" s="43">
        <f t="shared" ref="D40:AA40" si="4">+D38+D39</f>
        <v>0</v>
      </c>
      <c r="E40" s="44">
        <f t="shared" si="4"/>
        <v>-30200788</v>
      </c>
      <c r="F40" s="45">
        <f t="shared" si="4"/>
        <v>-30200788</v>
      </c>
      <c r="G40" s="45">
        <f t="shared" si="4"/>
        <v>-48538485</v>
      </c>
      <c r="H40" s="45">
        <f t="shared" si="4"/>
        <v>-43978093</v>
      </c>
      <c r="I40" s="45">
        <f t="shared" si="4"/>
        <v>-44109397</v>
      </c>
      <c r="J40" s="45">
        <f>+I40</f>
        <v>-44109397</v>
      </c>
      <c r="K40" s="45">
        <f t="shared" si="4"/>
        <v>-44109397</v>
      </c>
      <c r="L40" s="45">
        <f t="shared" si="4"/>
        <v>-44109397</v>
      </c>
      <c r="M40" s="45">
        <f t="shared" si="4"/>
        <v>-44109397</v>
      </c>
      <c r="N40" s="45">
        <f>+M40</f>
        <v>-44109397</v>
      </c>
      <c r="O40" s="45">
        <f t="shared" si="4"/>
        <v>-44109397</v>
      </c>
      <c r="P40" s="45">
        <f t="shared" si="4"/>
        <v>-44109397</v>
      </c>
      <c r="Q40" s="45">
        <f t="shared" si="4"/>
        <v>-44109397</v>
      </c>
      <c r="R40" s="45">
        <f>+Q40</f>
        <v>-44109397</v>
      </c>
      <c r="S40" s="45">
        <f t="shared" si="4"/>
        <v>-44109397</v>
      </c>
      <c r="T40" s="45">
        <f t="shared" si="4"/>
        <v>-44109397</v>
      </c>
      <c r="U40" s="45">
        <f t="shared" si="4"/>
        <v>-44109397</v>
      </c>
      <c r="V40" s="45">
        <f>+U40</f>
        <v>-44109397</v>
      </c>
      <c r="W40" s="45">
        <f>+V40</f>
        <v>-44109397</v>
      </c>
      <c r="X40" s="45">
        <f t="shared" si="4"/>
        <v>-7550193</v>
      </c>
      <c r="Y40" s="45">
        <f t="shared" si="4"/>
        <v>-48171300</v>
      </c>
      <c r="Z40" s="46">
        <f>+IF(X40&lt;&gt;0,+(Y40/X40)*100,0)</f>
        <v>638.01415407526667</v>
      </c>
      <c r="AA40" s="47">
        <f t="shared" si="4"/>
        <v>-30200788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-46176650</v>
      </c>
      <c r="H60">
        <v>11612096</v>
      </c>
      <c r="J60">
        <v>-46176650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2D7E7D318FC44E8748B9C339C881FB" ma:contentTypeVersion="" ma:contentTypeDescription="Create a new document." ma:contentTypeScope="" ma:versionID="4004fd04b92fa3662cc1d42a70eb53e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8E5EA3E6-4CD2-4DFD-A564-91C6F2B5F42D}"/>
</file>

<file path=customXml/itemProps2.xml><?xml version="1.0" encoding="utf-8"?>
<ds:datastoreItem xmlns:ds="http://schemas.openxmlformats.org/officeDocument/2006/customXml" ds:itemID="{A7B0B3EA-0BD4-4872-BC04-2475E71ECA0B}"/>
</file>

<file path=customXml/itemProps3.xml><?xml version="1.0" encoding="utf-8"?>
<ds:datastoreItem xmlns:ds="http://schemas.openxmlformats.org/officeDocument/2006/customXml" ds:itemID="{A6A963E6-0B3E-45FD-91DA-691073DF530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32</vt:i4>
      </vt:variant>
    </vt:vector>
  </HeadingPairs>
  <TitlesOfParts>
    <vt:vector size="64" baseType="lpstr">
      <vt:lpstr>Summary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'DC45'!Print_Area</vt:lpstr>
      <vt:lpstr>'DC6'!Print_Area</vt:lpstr>
      <vt:lpstr>'DC7'!Print_Area</vt:lpstr>
      <vt:lpstr>'DC8'!Print_Area</vt:lpstr>
      <vt:lpstr>'DC9'!Print_Area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2024-11-12T10:44:41Z</dcterms:created>
  <dcterms:modified xsi:type="dcterms:W3CDTF">2024-11-12T11:55:28Z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0x010100342D7E7D318FC44E8748B9C339C881FB</vt:lpwstr>
  </property>
</Properties>
</file>